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C:\Users\Dir. Planeacion\Desktop\AVANCES Trimestrales\2023\3er Trimestre 2023\2.08 SMDSyE\"/>
    </mc:Choice>
  </mc:AlternateContent>
  <xr:revisionPtr revIDLastSave="0" documentId="13_ncr:1_{600E1B14-D3CA-471F-84D2-81485215D719}" xr6:coauthVersionLast="47" xr6:coauthVersionMax="47" xr10:uidLastSave="{00000000-0000-0000-0000-000000000000}"/>
  <bookViews>
    <workbookView xWindow="-96" yWindow="0" windowWidth="11712" windowHeight="12336" tabRatio="904" firstSheet="50" activeTab="53" xr2:uid="{00000000-000D-0000-FFFF-FFFF00000000}"/>
  </bookViews>
  <sheets>
    <sheet name="FID Fin 2.08.1" sheetId="119" r:id="rId1"/>
    <sheet name="FID Fin 2.08.1 (2)" sheetId="120" r:id="rId2"/>
    <sheet name="P - 2.08.1.1" sheetId="55" r:id="rId3"/>
    <sheet name="C - 2.08.1.1.1 " sheetId="57" r:id="rId4"/>
    <sheet name="A - 2.08.1.1.1.1" sheetId="109" r:id="rId5"/>
    <sheet name="C - 2.08.1.1.2" sheetId="59" r:id="rId6"/>
    <sheet name="A - 2.08.1.1.2.1 " sheetId="60" r:id="rId7"/>
    <sheet name="A - 2.08.1.1.2.2 " sheetId="61" r:id="rId8"/>
    <sheet name="A - 2.08.1.1.2.3" sheetId="62" r:id="rId9"/>
    <sheet name="A - 2.08.1.1.2.4" sheetId="63" r:id="rId10"/>
    <sheet name="C - 2.08.1.1.3" sheetId="64" r:id="rId11"/>
    <sheet name="A - 2.08.1.1.3.1" sheetId="65" r:id="rId12"/>
    <sheet name="A - 2.08.1.1.3.2" sheetId="66" r:id="rId13"/>
    <sheet name="A - 2.08.1.1.3.3 " sheetId="67" r:id="rId14"/>
    <sheet name="A - 2.08.1.1.3.4" sheetId="68" r:id="rId15"/>
    <sheet name="C - 2.08.1.1.4 " sheetId="69" r:id="rId16"/>
    <sheet name="A - 2.08.1.1.4.1 " sheetId="70" r:id="rId17"/>
    <sheet name="A - 2.08.1.1.4.2" sheetId="110" r:id="rId18"/>
    <sheet name="A - 2.08.1.1.4.3" sheetId="111" r:id="rId19"/>
    <sheet name="A - 2.08.1.1.4.4 " sheetId="71" r:id="rId20"/>
    <sheet name="C- 2.08.1.1.5 " sheetId="72" r:id="rId21"/>
    <sheet name="A - 2.08.1.1.5.1" sheetId="73" r:id="rId22"/>
    <sheet name="A - 2.08.1.1.6" sheetId="74" r:id="rId23"/>
    <sheet name="A - 2.08.1.1.6.1 " sheetId="75" r:id="rId24"/>
    <sheet name="A - 2.08.1.1.6.2" sheetId="76" r:id="rId25"/>
    <sheet name="C - 2.08.1.1.7" sheetId="77" r:id="rId26"/>
    <sheet name="A - 2.08.1.1.7.1" sheetId="78" r:id="rId27"/>
    <sheet name="C - 2.08.1.1.8 " sheetId="79" r:id="rId28"/>
    <sheet name="A - 2.08.1.1.8.1 " sheetId="80" r:id="rId29"/>
    <sheet name="C - 2.08.1.1.9 " sheetId="81" r:id="rId30"/>
    <sheet name="A - 2.08.1.1.9.1 " sheetId="82" r:id="rId31"/>
    <sheet name="C - 2.08.1.1.10 " sheetId="83" r:id="rId32"/>
    <sheet name="A - 2.08.1.1.10.1" sheetId="84" r:id="rId33"/>
    <sheet name="A - 2.08.1.1.10.2" sheetId="85" r:id="rId34"/>
    <sheet name="C - 2.08.1.1.11 " sheetId="86" r:id="rId35"/>
    <sheet name="A - 2.08.1.1.11.1 " sheetId="87" r:id="rId36"/>
    <sheet name="A - 2.08.1.1.11.2 " sheetId="88" r:id="rId37"/>
    <sheet name="C - 2.08.1.1.12 " sheetId="89" r:id="rId38"/>
    <sheet name="A - 2.08.1.1.12.1 " sheetId="90" r:id="rId39"/>
    <sheet name="C - 2.08.1.1.13 " sheetId="91" r:id="rId40"/>
    <sheet name="A - 2.08.1.1.13.1 " sheetId="92" r:id="rId41"/>
    <sheet name="C - 2.08.1.1.14 " sheetId="95" r:id="rId42"/>
    <sheet name="A - 2.08.1.1.14.1 " sheetId="96" r:id="rId43"/>
    <sheet name="C - 2.08.1.1.15" sheetId="97" r:id="rId44"/>
    <sheet name="A - 2.08.1.1.15.1" sheetId="99" r:id="rId45"/>
    <sheet name="C - 2.08.1.1.16" sheetId="100" r:id="rId46"/>
    <sheet name="A - 2.08.1.1.16.1 " sheetId="101" r:id="rId47"/>
    <sheet name="A - 2.08.1.1.16.2 " sheetId="102" r:id="rId48"/>
    <sheet name="A - 2.08.1.1.16.3" sheetId="112" r:id="rId49"/>
    <sheet name="C - 2.08.1.1.17 " sheetId="103" r:id="rId50"/>
    <sheet name="A - 2.08.1.1.17.1 " sheetId="104" r:id="rId51"/>
    <sheet name="A - 2.08.1.1.17.2 " sheetId="98" r:id="rId52"/>
    <sheet name="C - 2.08.1.1.18" sheetId="105" r:id="rId53"/>
    <sheet name="A - 2.08.1.1.18.1 " sheetId="106" r:id="rId54"/>
    <sheet name="FID DESCENDENTE" sheetId="56" state="hidden" r:id="rId55"/>
  </sheets>
  <definedNames>
    <definedName name="_xlnm.Print_Area" localSheetId="4">'A - 2.08.1.1.1.1'!$B$1:$H$54</definedName>
    <definedName name="_xlnm.Print_Area" localSheetId="32">'A - 2.08.1.1.10.1'!$B$1:$H$54</definedName>
    <definedName name="_xlnm.Print_Area" localSheetId="33">'A - 2.08.1.1.10.2'!$B$1:$H$54</definedName>
    <definedName name="_xlnm.Print_Area" localSheetId="35">'A - 2.08.1.1.11.1 '!$B$1:$H$54</definedName>
    <definedName name="_xlnm.Print_Area" localSheetId="36">'A - 2.08.1.1.11.2 '!$B$1:$H$54</definedName>
    <definedName name="_xlnm.Print_Area" localSheetId="38">'A - 2.08.1.1.12.1 '!$B$1:$H$54</definedName>
    <definedName name="_xlnm.Print_Area" localSheetId="40">'A - 2.08.1.1.13.1 '!$B$1:$H$54</definedName>
    <definedName name="_xlnm.Print_Area" localSheetId="42">'A - 2.08.1.1.14.1 '!$B$1:$H$54</definedName>
    <definedName name="_xlnm.Print_Area" localSheetId="44">'A - 2.08.1.1.15.1'!$B$1:$H$54</definedName>
    <definedName name="_xlnm.Print_Area" localSheetId="46">'A - 2.08.1.1.16.1 '!$B$1:$H$54</definedName>
    <definedName name="_xlnm.Print_Area" localSheetId="47">'A - 2.08.1.1.16.2 '!$B$1:$H$54</definedName>
    <definedName name="_xlnm.Print_Area" localSheetId="48">'A - 2.08.1.1.16.3'!$B$1:$H$54</definedName>
    <definedName name="_xlnm.Print_Area" localSheetId="50">'A - 2.08.1.1.17.1 '!$B$1:$H$54</definedName>
    <definedName name="_xlnm.Print_Area" localSheetId="51">'A - 2.08.1.1.17.2 '!$B$1:$H$54</definedName>
    <definedName name="_xlnm.Print_Area" localSheetId="53">'A - 2.08.1.1.18.1 '!$B$1:$H$54</definedName>
    <definedName name="_xlnm.Print_Area" localSheetId="6">'A - 2.08.1.1.2.1 '!$B$1:$H$54</definedName>
    <definedName name="_xlnm.Print_Area" localSheetId="7">'A - 2.08.1.1.2.2 '!$B$1:$H$54</definedName>
    <definedName name="_xlnm.Print_Area" localSheetId="8">'A - 2.08.1.1.2.3'!$B$1:$H$54</definedName>
    <definedName name="_xlnm.Print_Area" localSheetId="9">'A - 2.08.1.1.2.4'!$B$1:$H$54</definedName>
    <definedName name="_xlnm.Print_Area" localSheetId="11">'A - 2.08.1.1.3.1'!$B$1:$H$54</definedName>
    <definedName name="_xlnm.Print_Area" localSheetId="12">'A - 2.08.1.1.3.2'!$B$1:$H$54</definedName>
    <definedName name="_xlnm.Print_Area" localSheetId="13">'A - 2.08.1.1.3.3 '!$B$1:$H$54</definedName>
    <definedName name="_xlnm.Print_Area" localSheetId="14">'A - 2.08.1.1.3.4'!$B$1:$H$54</definedName>
    <definedName name="_xlnm.Print_Area" localSheetId="16">'A - 2.08.1.1.4.1 '!$B$1:$H$54</definedName>
    <definedName name="_xlnm.Print_Area" localSheetId="17">'A - 2.08.1.1.4.2'!$B$1:$H$54</definedName>
    <definedName name="_xlnm.Print_Area" localSheetId="18">'A - 2.08.1.1.4.3'!$B$1:$H$54</definedName>
    <definedName name="_xlnm.Print_Area" localSheetId="19">'A - 2.08.1.1.4.4 '!$B$1:$H$54</definedName>
    <definedName name="_xlnm.Print_Area" localSheetId="21">'A - 2.08.1.1.5.1'!$B$1:$H$54</definedName>
    <definedName name="_xlnm.Print_Area" localSheetId="22">'A - 2.08.1.1.6'!$B$1:$H$54</definedName>
    <definedName name="_xlnm.Print_Area" localSheetId="23">'A - 2.08.1.1.6.1 '!$B$1:$H$54</definedName>
    <definedName name="_xlnm.Print_Area" localSheetId="24">'A - 2.08.1.1.6.2'!$B$1:$H$54</definedName>
    <definedName name="_xlnm.Print_Area" localSheetId="26">'A - 2.08.1.1.7.1'!$B$1:$H$54</definedName>
    <definedName name="_xlnm.Print_Area" localSheetId="28">'A - 2.08.1.1.8.1 '!$B$1:$H$54</definedName>
    <definedName name="_xlnm.Print_Area" localSheetId="30">'A - 2.08.1.1.9.1 '!$B$1:$H$54</definedName>
    <definedName name="_xlnm.Print_Area" localSheetId="3">'C - 2.08.1.1.1 '!$B$1:$H$54</definedName>
    <definedName name="_xlnm.Print_Area" localSheetId="31">'C - 2.08.1.1.10 '!$B$1:$H$54</definedName>
    <definedName name="_xlnm.Print_Area" localSheetId="34">'C - 2.08.1.1.11 '!$B$1:$H$54</definedName>
    <definedName name="_xlnm.Print_Area" localSheetId="37">'C - 2.08.1.1.12 '!$B$1:$H$54</definedName>
    <definedName name="_xlnm.Print_Area" localSheetId="39">'C - 2.08.1.1.13 '!$B$1:$H$54</definedName>
    <definedName name="_xlnm.Print_Area" localSheetId="41">'C - 2.08.1.1.14 '!$B$1:$H$54</definedName>
    <definedName name="_xlnm.Print_Area" localSheetId="43">'C - 2.08.1.1.15'!$B$1:$H$54</definedName>
    <definedName name="_xlnm.Print_Area" localSheetId="45">'C - 2.08.1.1.16'!$B$1:$H$54</definedName>
    <definedName name="_xlnm.Print_Area" localSheetId="49">'C - 2.08.1.1.17 '!$B$1:$H$54</definedName>
    <definedName name="_xlnm.Print_Area" localSheetId="52">'C - 2.08.1.1.18'!$B$1:$H$54</definedName>
    <definedName name="_xlnm.Print_Area" localSheetId="5">'C - 2.08.1.1.2'!$B$1:$H$54</definedName>
    <definedName name="_xlnm.Print_Area" localSheetId="10">'C - 2.08.1.1.3'!$B$1:$H$54</definedName>
    <definedName name="_xlnm.Print_Area" localSheetId="15">'C - 2.08.1.1.4 '!$B$1:$H$54</definedName>
    <definedName name="_xlnm.Print_Area" localSheetId="25">'C - 2.08.1.1.7'!$B$1:$H$54</definedName>
    <definedName name="_xlnm.Print_Area" localSheetId="27">'C - 2.08.1.1.8 '!$B$1:$H$54</definedName>
    <definedName name="_xlnm.Print_Area" localSheetId="29">'C - 2.08.1.1.9 '!$B$1:$H$54</definedName>
    <definedName name="_xlnm.Print_Area" localSheetId="20">'C- 2.08.1.1.5 '!$B$1:$H$54</definedName>
    <definedName name="_xlnm.Print_Area" localSheetId="54">'FID DESCENDENTE'!$B$1:$H$52</definedName>
    <definedName name="_xlnm.Print_Area" localSheetId="0">'FID Fin 2.08.1'!$B$1:$H$56</definedName>
    <definedName name="_xlnm.Print_Area" localSheetId="1">'FID Fin 2.08.1 (2)'!$B$1:$H$56</definedName>
    <definedName name="_xlnm.Print_Area" localSheetId="2">'P - 2.08.1.1'!$B$1:$H$54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9" i="120" l="1"/>
  <c r="G29" i="119"/>
  <c r="G29" i="80" l="1"/>
  <c r="G29" i="66"/>
  <c r="G29" i="106"/>
  <c r="G29" i="105"/>
  <c r="G29" i="98"/>
  <c r="G29" i="103"/>
  <c r="G29" i="97"/>
  <c r="G29" i="96"/>
  <c r="G29" i="95"/>
  <c r="G29" i="90"/>
  <c r="G29" i="88"/>
  <c r="G29" i="87"/>
  <c r="G29" i="86"/>
  <c r="G29" i="75"/>
  <c r="G29" i="61"/>
  <c r="G29" i="65" l="1"/>
  <c r="G29" i="64"/>
  <c r="G29" i="60"/>
  <c r="G29" i="104" l="1"/>
  <c r="G29" i="99"/>
  <c r="G29" i="89"/>
  <c r="G29" i="85"/>
  <c r="G29" i="84"/>
  <c r="G29" i="83"/>
  <c r="G29" i="79"/>
  <c r="G29" i="76"/>
  <c r="G29" i="74"/>
  <c r="G29" i="72"/>
  <c r="G29" i="70"/>
  <c r="G29" i="69"/>
  <c r="G29" i="68"/>
</calcChain>
</file>

<file path=xl/sharedStrings.xml><?xml version="1.0" encoding="utf-8"?>
<sst xmlns="http://schemas.openxmlformats.org/spreadsheetml/2006/main" count="6777" uniqueCount="555">
  <si>
    <t>Ficha de Indicador de Desempeño. FID 2022</t>
  </si>
  <si>
    <t>CLAVE Y NOMBRE DEL INDICADOR</t>
  </si>
  <si>
    <t>NIVEL DE LA MIR QUE ATIENDE EL INDICADOR</t>
  </si>
  <si>
    <t>Clave y nombre de la Estrategia del PMD a la que se alinea el Indicador.</t>
  </si>
  <si>
    <t>Clave y nombre de la Línea de Acción del PMD a la que se alinea el Indicador.</t>
  </si>
  <si>
    <t>Seleccionar los Criterios CREMAA que cumple el Indicador.</t>
  </si>
  <si>
    <t>Claridad.</t>
  </si>
  <si>
    <t>Relevancia.</t>
  </si>
  <si>
    <t>Economía.</t>
  </si>
  <si>
    <t>Monitoreable.</t>
  </si>
  <si>
    <t>Adecuado.</t>
  </si>
  <si>
    <t>Aportación Marginal.</t>
  </si>
  <si>
    <t>(         )</t>
  </si>
  <si>
    <t>(       )</t>
  </si>
  <si>
    <t>(           )</t>
  </si>
  <si>
    <t>(          )</t>
  </si>
  <si>
    <t>(            )</t>
  </si>
  <si>
    <t>Seleccionar una de las Dimensiones que mide el Indicador.</t>
  </si>
  <si>
    <t>Seleccionar el Tipo de indicador.</t>
  </si>
  <si>
    <t>Eficiencia.</t>
  </si>
  <si>
    <t>Eficacia.</t>
  </si>
  <si>
    <t>Calidad.</t>
  </si>
  <si>
    <t xml:space="preserve">Estratégico.                </t>
  </si>
  <si>
    <t xml:space="preserve"> Gestión.</t>
  </si>
  <si>
    <t xml:space="preserve"> (     )</t>
  </si>
  <si>
    <t xml:space="preserve"> (    )</t>
  </si>
  <si>
    <t xml:space="preserve"> (        )</t>
  </si>
  <si>
    <t xml:space="preserve"> (         )</t>
  </si>
  <si>
    <t xml:space="preserve"> (   )</t>
  </si>
  <si>
    <t>Tipo de valor de la meta.</t>
  </si>
  <si>
    <t>Ascendente.</t>
  </si>
  <si>
    <t>Descendente.</t>
  </si>
  <si>
    <t>Absoluta.</t>
  </si>
  <si>
    <t>Relativa.</t>
  </si>
  <si>
    <t>(        )</t>
  </si>
  <si>
    <t>Definición del indicador.</t>
  </si>
  <si>
    <t>Ecuación del Método de cálculo del indicador.</t>
  </si>
  <si>
    <t>Unidad de medida del Indicador</t>
  </si>
  <si>
    <t>Frecuencia de medición del Indicador</t>
  </si>
  <si>
    <t>Línea base</t>
  </si>
  <si>
    <t>Meta</t>
  </si>
  <si>
    <t>Valor Absoluto</t>
  </si>
  <si>
    <t>Año</t>
  </si>
  <si>
    <t>Valor Relativo</t>
  </si>
  <si>
    <t>Parámetros de semaforización</t>
  </si>
  <si>
    <t>verde
(aceptable)</t>
  </si>
  <si>
    <t>amarillo
(con riesgo)</t>
  </si>
  <si>
    <t>rojo
(crítico)</t>
  </si>
  <si>
    <t>Medio de Verificación del Indicador</t>
  </si>
  <si>
    <t>SEGUIMIENTO TRIMESTRAL Y ACUMULADO ANUAL DE AVANCE EN CUMPLIMIENTO DE METAS (%)</t>
  </si>
  <si>
    <t>TRIMESTRE 1</t>
  </si>
  <si>
    <t>TRIMESTRE 2</t>
  </si>
  <si>
    <t>TRIMESTRE 3</t>
  </si>
  <si>
    <t>ANUAL</t>
  </si>
  <si>
    <t>MINIGRÁFICA</t>
  </si>
  <si>
    <t>NO APLICA</t>
  </si>
  <si>
    <t>Siglas del numerador</t>
  </si>
  <si>
    <t>Descripción de las siglas del numerador</t>
  </si>
  <si>
    <t>Fuente de Información del numerador</t>
  </si>
  <si>
    <t>Unidad de Medida del numerador</t>
  </si>
  <si>
    <t>Siglas del denominador</t>
  </si>
  <si>
    <t>Descripción de las siglas del denominador</t>
  </si>
  <si>
    <t>Fuente de Información del denominador</t>
  </si>
  <si>
    <t>Unidad de Medida del denominador</t>
  </si>
  <si>
    <t>Responsable del diseño del Indicador</t>
  </si>
  <si>
    <t>Unidad administrativa del responsable</t>
  </si>
  <si>
    <t>Puesto del responsable</t>
  </si>
  <si>
    <t>Correo electrónico del responsable</t>
  </si>
  <si>
    <t>Teléfono del responsable</t>
  </si>
  <si>
    <t xml:space="preserve">Firma del Responsable </t>
  </si>
  <si>
    <t>Regular
(comportamiento constante dentro de un rango)</t>
  </si>
  <si>
    <t>Nominal
(no existen datos históricos)</t>
  </si>
  <si>
    <t>Seleccionar el compartamiento del Indicador hacia la meta.
(ascendente o descendente + regular o nominal)</t>
  </si>
  <si>
    <t>NOMBRE DEL PROGRAMA PRESUPUESTARIO ANUAL (PPA)</t>
  </si>
  <si>
    <t>ascendente</t>
  </si>
  <si>
    <t>descendente</t>
  </si>
  <si>
    <t>menor o igual a cero</t>
  </si>
  <si>
    <t>mayor a cero y menor a +20%</t>
  </si>
  <si>
    <t xml:space="preserve">mayor o igual a +20% </t>
  </si>
  <si>
    <t xml:space="preserve"> menor a 50% o mayor a 120%</t>
  </si>
  <si>
    <t>mayor o igual  a 50%  o menor o igual a 70%</t>
  </si>
  <si>
    <t>mayor a 70%
y menor o igual a 120%</t>
  </si>
  <si>
    <t>Seleccionar el compOrtamiento del Indicador hacia la meta.
(ascendente o descendente + regular o nominal)</t>
  </si>
  <si>
    <t>Propósito</t>
  </si>
  <si>
    <t>(    x     )</t>
  </si>
  <si>
    <t>(   x    )</t>
  </si>
  <si>
    <t>(     x      )</t>
  </si>
  <si>
    <t>(     x     )</t>
  </si>
  <si>
    <t xml:space="preserve"> (  x  )</t>
  </si>
  <si>
    <t>(    x    )</t>
  </si>
  <si>
    <t xml:space="preserve"> ( x  )</t>
  </si>
  <si>
    <t>Acciones</t>
  </si>
  <si>
    <t>Secretaría Municipal de Desarrollo Social y Económico</t>
  </si>
  <si>
    <t>Componente</t>
  </si>
  <si>
    <t>Trimestral</t>
  </si>
  <si>
    <t>(      x     )</t>
  </si>
  <si>
    <t>Actividad</t>
  </si>
  <si>
    <t>Generar acciones sociales que mejoren el desarrollo social y comunitario.</t>
  </si>
  <si>
    <t>2.1.1.1</t>
  </si>
  <si>
    <t>NCE</t>
  </si>
  <si>
    <t>NCP</t>
  </si>
  <si>
    <t>Número de Actividades Ejecutadas</t>
  </si>
  <si>
    <t>NAE</t>
  </si>
  <si>
    <t>Actividades</t>
  </si>
  <si>
    <t>Número de Actividades Programadas</t>
  </si>
  <si>
    <t>NAP</t>
  </si>
  <si>
    <t>Dirección General de Desarrollo Social</t>
  </si>
  <si>
    <t>Directora</t>
  </si>
  <si>
    <t>Tel. 881 28 00 ext. 2000</t>
  </si>
  <si>
    <t>Brigadas</t>
  </si>
  <si>
    <t>El indicador permite conocer cuántos eventos de coordinación se realizaron para la ejecución de actividades sociales</t>
  </si>
  <si>
    <t>Número de Eventos Ejecutados</t>
  </si>
  <si>
    <t>NEE</t>
  </si>
  <si>
    <t>Eventos</t>
  </si>
  <si>
    <t>Número de Eventos Programados</t>
  </si>
  <si>
    <t>NEP</t>
  </si>
  <si>
    <t>2.1.1.3</t>
  </si>
  <si>
    <t>Realizar brigadas de asistencia social.</t>
  </si>
  <si>
    <t>2.1.1.2</t>
  </si>
  <si>
    <t>Generar actividades sociales que fomenten una comunidad inclusiva.</t>
  </si>
  <si>
    <t>Dirección de Organización Cuminitaria</t>
  </si>
  <si>
    <t>Director</t>
  </si>
  <si>
    <t>2.1.1.4</t>
  </si>
  <si>
    <t>Integrar a la ciudadanía en Comités Vecinales para la atención de sus demandas.</t>
  </si>
  <si>
    <t>Número de Comités Programados</t>
  </si>
  <si>
    <t>Comités</t>
  </si>
  <si>
    <t>Número de Anuencias Ejecutadas</t>
  </si>
  <si>
    <t>Número de  Anuencias Programadas</t>
  </si>
  <si>
    <t>Anuencias</t>
  </si>
  <si>
    <t>2.1.1.5</t>
  </si>
  <si>
    <t>Realizar cursos y talleres en los módulos y Centros de Desarrollo Comunitarios.</t>
  </si>
  <si>
    <t>NCR</t>
  </si>
  <si>
    <t>Capacitaciones</t>
  </si>
  <si>
    <t>Número de Acciones Ejecutadas</t>
  </si>
  <si>
    <t>Número de  Acciones Programadas</t>
  </si>
  <si>
    <t>2.1.1.6</t>
  </si>
  <si>
    <t>Integrar y organizar comités de contraloría social.</t>
  </si>
  <si>
    <t xml:space="preserve">Número de Comités Conformados </t>
  </si>
  <si>
    <t>NCC</t>
  </si>
  <si>
    <t>Número de  Acciones Ejecutadas</t>
  </si>
  <si>
    <t>Número de Acciones Programadas</t>
  </si>
  <si>
    <t>Dirección General de Educación Municipal</t>
  </si>
  <si>
    <t>Entregar becas del Municipio “Calidad Educativa e Impulso al
Desarrollo Humano”.</t>
  </si>
  <si>
    <t>2.1.1.7</t>
  </si>
  <si>
    <t>Coordinación de Becas</t>
  </si>
  <si>
    <t>Número de Becas Entregadas</t>
  </si>
  <si>
    <t>NBE</t>
  </si>
  <si>
    <t>Número de Becas Programadas</t>
  </si>
  <si>
    <t>NBP</t>
  </si>
  <si>
    <t>Becas</t>
  </si>
  <si>
    <t>Coordinación de Infraestructura Educativa y Servicios Educativos</t>
  </si>
  <si>
    <t>Ejecutar actividades de prevención y promoción en materia de salud, medio ambiente y
fomento a los valores cívicos dirigidas a niños, niñas y adolescentes.</t>
  </si>
  <si>
    <t>2.1.1.8</t>
  </si>
  <si>
    <t>Número de Pláticas Ejecutadas</t>
  </si>
  <si>
    <t>NPE</t>
  </si>
  <si>
    <t>Número de Pláticas Programadas</t>
  </si>
  <si>
    <t>NPP</t>
  </si>
  <si>
    <t>Pláticas</t>
  </si>
  <si>
    <t>Coordinación del Centro Municipal de Atención contra el Acoso Escolar</t>
  </si>
  <si>
    <t>Realizar de pláticas de prevención de violencia en
centros educativos.</t>
  </si>
  <si>
    <t>2.1.1.9</t>
  </si>
  <si>
    <t>Número de Actividades  Ejecutadas</t>
  </si>
  <si>
    <t>Número de  Actividades Programadas</t>
  </si>
  <si>
    <t>Coordinación de Bibliotecas Públicas</t>
  </si>
  <si>
    <t>Organizar actividades y servicios bibliotecarios</t>
  </si>
  <si>
    <t>2.1.1.10</t>
  </si>
  <si>
    <t>Dirección General de Salud</t>
  </si>
  <si>
    <t>Número de Acciones  Ejecutadas</t>
  </si>
  <si>
    <t>Realizar brigadas médicas con servicios de salud gratuitos.</t>
  </si>
  <si>
    <t>2.1.1.11</t>
  </si>
  <si>
    <t>Número de Brigadas Realizadas</t>
  </si>
  <si>
    <t>NBR</t>
  </si>
  <si>
    <t>Número de  Brigadas  Programadas</t>
  </si>
  <si>
    <t>Número de Eventos Ejecutado</t>
  </si>
  <si>
    <t>Número de Atenciones  Ejecutadas</t>
  </si>
  <si>
    <t>Atenciones</t>
  </si>
  <si>
    <t>Número de  Atenciones Programadas</t>
  </si>
  <si>
    <t>Dirección de Salud Humana</t>
  </si>
  <si>
    <t>Brindar atención y consultas médicas gratuitas.</t>
  </si>
  <si>
    <t>2.1.1.12</t>
  </si>
  <si>
    <t>Consultas</t>
  </si>
  <si>
    <t xml:space="preserve">Número de Pláticas Programadas  </t>
  </si>
  <si>
    <t>Dirección de Salud Ambiental</t>
  </si>
  <si>
    <t>Dirección de Salud Mental</t>
  </si>
  <si>
    <t>Número de Atenciones Ejecutadas</t>
  </si>
  <si>
    <t>Número de Atenciones Programadas</t>
  </si>
  <si>
    <t>Implementar eventos que incentiven al sector productivo
y empresarial.</t>
  </si>
  <si>
    <t>2.1.1.15</t>
  </si>
  <si>
    <t>Número de Reuniones Ejecutadas</t>
  </si>
  <si>
    <t>NRE</t>
  </si>
  <si>
    <t>Reuniones</t>
  </si>
  <si>
    <t>Número de Reuniones Programadas</t>
  </si>
  <si>
    <t>NRP</t>
  </si>
  <si>
    <t>Dirección de Fomento a las Microempresas y el Desarrollo Rural</t>
  </si>
  <si>
    <t>2.1.1.16</t>
  </si>
  <si>
    <t>Realizar capacitaciones en temas comerciales, industriales y de servicios.</t>
  </si>
  <si>
    <t>Número de Capacitaciones Ejecutadas</t>
  </si>
  <si>
    <t>Número de Capacitaciones Programadas</t>
  </si>
  <si>
    <t>Dirección de Fomento al Desarrollo de la Industria, Comercio y Servicios</t>
  </si>
  <si>
    <t>(   x     )</t>
  </si>
  <si>
    <t>Dirección de Fomento al Desarrollo Agropecuario, Pesquero y Forestal</t>
  </si>
  <si>
    <t>Realizar capacitaciones para el sector productivo.</t>
  </si>
  <si>
    <t>2.1.1.17</t>
  </si>
  <si>
    <t>El indicador permite identificar las acciones de capacitación  para el desarrollo rural que se ejecutan.</t>
  </si>
  <si>
    <t>Dirección Municipal de Empleo y Capacitación Laboral</t>
  </si>
  <si>
    <t>Atender solicitudes de vinculación laboral.</t>
  </si>
  <si>
    <t>2.1.1.18</t>
  </si>
  <si>
    <t>Dirección de Programas Sociales</t>
  </si>
  <si>
    <t>Dirección General de Desarrollo Económico</t>
  </si>
  <si>
    <t>descendente ( estos parámetros podrán variar de acuerdo al indicador )</t>
  </si>
  <si>
    <t>E-PPA 2.08 Impulso a la economía y al desarrollo social</t>
  </si>
  <si>
    <t>UNIDAD RESPONSABLE</t>
  </si>
  <si>
    <r>
      <rPr>
        <b/>
        <sz val="9"/>
        <color theme="1"/>
        <rFont val="Calibri"/>
        <family val="2"/>
        <scheme val="minor"/>
      </rPr>
      <t>PACIPSH:</t>
    </r>
    <r>
      <rPr>
        <sz val="9"/>
        <color theme="1"/>
        <rFont val="Calibri"/>
        <family val="2"/>
        <scheme val="minor"/>
      </rPr>
      <t xml:space="preserve"> Porcentaje de Actividades de Coordinación interinstitucional de política social y humana ejecutada</t>
    </r>
  </si>
  <si>
    <r>
      <rPr>
        <b/>
        <sz val="9"/>
        <color theme="1"/>
        <rFont val="Calibri"/>
        <family val="2"/>
        <scheme val="minor"/>
      </rPr>
      <t>PAC:</t>
    </r>
    <r>
      <rPr>
        <sz val="9"/>
        <color theme="1"/>
        <rFont val="Calibri"/>
        <family val="2"/>
        <scheme val="minor"/>
      </rPr>
      <t xml:space="preserve"> Porcentaje de Actividades de Coordinación</t>
    </r>
  </si>
  <si>
    <r>
      <rPr>
        <b/>
        <sz val="9"/>
        <color theme="1"/>
        <rFont val="Calibri"/>
        <family val="2"/>
        <scheme val="minor"/>
      </rPr>
      <t xml:space="preserve">PAPE: </t>
    </r>
    <r>
      <rPr>
        <sz val="9"/>
        <color theme="1"/>
        <rFont val="Calibri"/>
        <family val="2"/>
        <scheme val="minor"/>
      </rPr>
      <t>Porcentaje de Acciones de Política Educativa ejecutada</t>
    </r>
  </si>
  <si>
    <r>
      <rPr>
        <b/>
        <sz val="9"/>
        <color theme="1"/>
        <rFont val="Calibri"/>
        <family val="2"/>
        <scheme val="minor"/>
      </rPr>
      <t>PAPB:</t>
    </r>
    <r>
      <rPr>
        <sz val="9"/>
        <color theme="1"/>
        <rFont val="Calibri"/>
        <family val="2"/>
        <scheme val="minor"/>
      </rPr>
      <t xml:space="preserve"> Porcentaje de Acciones para las Becas ejecutadas</t>
    </r>
  </si>
  <si>
    <r>
      <rPr>
        <b/>
        <sz val="9"/>
        <color theme="1"/>
        <rFont val="Calibri"/>
        <family val="2"/>
        <scheme val="minor"/>
      </rPr>
      <t>PBE:</t>
    </r>
    <r>
      <rPr>
        <sz val="9"/>
        <color theme="1"/>
        <rFont val="Calibri"/>
        <family val="2"/>
        <scheme val="minor"/>
      </rPr>
      <t xml:space="preserve"> Porcentaje de Becas Entregadas</t>
    </r>
  </si>
  <si>
    <r>
      <rPr>
        <b/>
        <sz val="9"/>
        <color theme="1"/>
        <rFont val="Calibri"/>
        <family val="2"/>
        <scheme val="minor"/>
      </rPr>
      <t>PADE:</t>
    </r>
    <r>
      <rPr>
        <sz val="9"/>
        <color theme="1"/>
        <rFont val="Calibri"/>
        <family val="2"/>
        <scheme val="minor"/>
      </rPr>
      <t xml:space="preserve"> Porcentaje de Actividades con enfoque de desarrollo educativo ejecutadas</t>
    </r>
  </si>
  <si>
    <r>
      <rPr>
        <b/>
        <sz val="9"/>
        <color theme="1"/>
        <rFont val="Calibri"/>
        <family val="2"/>
        <scheme val="minor"/>
      </rPr>
      <t>PPCAE:</t>
    </r>
    <r>
      <rPr>
        <sz val="9"/>
        <color theme="1"/>
        <rFont val="Calibri"/>
        <family val="2"/>
        <scheme val="minor"/>
      </rPr>
      <t xml:space="preserve"> Porcentaje de Pláticas de Combate al Acoso Escolar ejecutadas</t>
    </r>
  </si>
  <si>
    <r>
      <rPr>
        <b/>
        <sz val="9"/>
        <color theme="1"/>
        <rFont val="Calibri"/>
        <family val="2"/>
        <scheme val="minor"/>
      </rPr>
      <t>PECIG:</t>
    </r>
    <r>
      <rPr>
        <sz val="9"/>
        <color theme="1"/>
        <rFont val="Calibri"/>
        <family val="2"/>
        <scheme val="minor"/>
      </rPr>
      <t xml:space="preserve"> Porcentaje de Eventos de Coordinación Interinstitucional y Gubernamental</t>
    </r>
  </si>
  <si>
    <r>
      <rPr>
        <b/>
        <sz val="9"/>
        <color theme="1"/>
        <rFont val="Calibri"/>
        <family val="2"/>
        <scheme val="minor"/>
      </rPr>
      <t>PAPR:</t>
    </r>
    <r>
      <rPr>
        <sz val="9"/>
        <color theme="1"/>
        <rFont val="Calibri"/>
        <family val="2"/>
        <scheme val="minor"/>
      </rPr>
      <t xml:space="preserve"> Porcentaje de atenciones psicológicas realizadas</t>
    </r>
  </si>
  <si>
    <r>
      <rPr>
        <b/>
        <sz val="9"/>
        <color theme="1"/>
        <rFont val="Calibri"/>
        <family val="2"/>
        <scheme val="minor"/>
      </rPr>
      <t>PRC:</t>
    </r>
    <r>
      <rPr>
        <sz val="9"/>
        <color theme="1"/>
        <rFont val="Calibri"/>
        <family val="2"/>
        <scheme val="minor"/>
      </rPr>
      <t xml:space="preserve"> Porcentaje de Reuniones coordinadas</t>
    </r>
  </si>
  <si>
    <r>
      <rPr>
        <b/>
        <sz val="9"/>
        <color theme="1"/>
        <rFont val="Calibri"/>
        <family val="2"/>
        <scheme val="minor"/>
      </rPr>
      <t>PADR:</t>
    </r>
    <r>
      <rPr>
        <sz val="9"/>
        <color theme="1"/>
        <rFont val="Calibri"/>
        <family val="2"/>
        <scheme val="minor"/>
      </rPr>
      <t xml:space="preserve"> Porcentaje de Acciones de Desarrollo Rural ejecutados</t>
    </r>
  </si>
  <si>
    <r>
      <rPr>
        <b/>
        <sz val="9"/>
        <color theme="1"/>
        <rFont val="Calibri"/>
        <family val="2"/>
        <scheme val="minor"/>
      </rPr>
      <t>PCSP:</t>
    </r>
    <r>
      <rPr>
        <sz val="9"/>
        <color theme="1"/>
        <rFont val="Calibri"/>
        <family val="2"/>
        <scheme val="minor"/>
      </rPr>
      <t xml:space="preserve"> Porcentaje de Capacitaciones  al Sector Productivo ejecutadas</t>
    </r>
  </si>
  <si>
    <r>
      <rPr>
        <b/>
        <sz val="9"/>
        <color theme="1"/>
        <rFont val="Calibri"/>
        <family val="2"/>
        <scheme val="minor"/>
      </rPr>
      <t>PAVL:</t>
    </r>
    <r>
      <rPr>
        <sz val="9"/>
        <color theme="1"/>
        <rFont val="Calibri"/>
        <family val="2"/>
        <scheme val="minor"/>
      </rPr>
      <t xml:space="preserve"> Porcentaje de Atenciones para Vinculación Laboral ejecutadas</t>
    </r>
  </si>
  <si>
    <t>Generar acciones que permitan el acceso a una educación de calidad y mejores atenciones de salud, así como el mejoramiento social y económico de la población del Municipio de Benito Juárez.</t>
  </si>
  <si>
    <t>2.1.1</t>
  </si>
  <si>
    <t>No Aplica</t>
  </si>
  <si>
    <t>Porcentaje</t>
  </si>
  <si>
    <t xml:space="preserve"> Porcentaje</t>
  </si>
  <si>
    <r>
      <rPr>
        <b/>
        <sz val="9"/>
        <color theme="1"/>
        <rFont val="Calibri"/>
        <family val="2"/>
        <scheme val="minor"/>
      </rPr>
      <t xml:space="preserve"> </t>
    </r>
    <r>
      <rPr>
        <sz val="9"/>
        <color theme="1"/>
        <rFont val="Calibri"/>
        <family val="2"/>
        <scheme val="minor"/>
      </rPr>
      <t>Porcentaje</t>
    </r>
  </si>
  <si>
    <t>PACIPSH= (NAE/NAP)*100</t>
  </si>
  <si>
    <t>PAPE= (NAE/NAP)*100</t>
  </si>
  <si>
    <t>PAPB= (NAE/NAP)*100</t>
  </si>
  <si>
    <t>PBE= (NBE/NBP)*100</t>
  </si>
  <si>
    <t>PADE = (NAE/NAP)*100</t>
  </si>
  <si>
    <t>PPCAE= (NPE/NPP)*100</t>
  </si>
  <si>
    <t>PECIG= (NEE/NEP)*100</t>
  </si>
  <si>
    <t>PAPR= (NAE/NAP)*100</t>
  </si>
  <si>
    <t>PRC= (NRE/NRP)*100</t>
  </si>
  <si>
    <t>PAEJ= (NAE/NAP)*100</t>
  </si>
  <si>
    <t>PADR= (NAE/NAP)*100</t>
  </si>
  <si>
    <t>PCSP= (NCE/NCP)*100</t>
  </si>
  <si>
    <t>PAVL= (NAE/NAP)*100</t>
  </si>
  <si>
    <t>2.1.1.13</t>
  </si>
  <si>
    <t>Brindar atención psicológica gratuita.</t>
  </si>
  <si>
    <r>
      <rPr>
        <b/>
        <sz val="9"/>
        <color theme="1"/>
        <rFont val="Calibri"/>
        <family val="2"/>
        <scheme val="minor"/>
      </rPr>
      <t xml:space="preserve">PAEESR: </t>
    </r>
    <r>
      <rPr>
        <sz val="9"/>
        <color theme="1"/>
        <rFont val="Calibri"/>
        <family val="2"/>
        <scheme val="minor"/>
      </rPr>
      <t>Porcentaje de Acciones Educativas,  Económicas y de Salud realizadas.</t>
    </r>
  </si>
  <si>
    <t>Este indicador mide el grado de cumplimiento logrado por la Secretaría en beneficio de la población para mejorar el bienestar social de la población. Esto se realiza apartir de las siguientes acciónes:
Acciones Secretaria Municipal de Desarrollo Social y Económico (el indicador permitira conocer la interacción de las direcciones generales con la SDSyE, por medio del porcentaje de reuniones con enfoque administrativo y económico).
Acciones de Desarrollo social (Por medio de las tres direcciones; desarrollo social, organización comunitaria y programas sociales. El indicador permitirá conocer  como funcionan las actividades de coordinación de política social y humana para mejorar la calidad de vida de los habitantes de benito juárez atravéz de diversas actividades como;  acciones sociales, brigadas sociales, eventos de coordinación, actividades sociales de inclusión, comités vecinales, anuencias, comités de electrificación, comites de contraloría cursos y talleres. Al mismo tiempo permitira saber cuales son las necesidades de la ciudadania del municipio de bj.
Acciones Educativas (A través de las cuatro diferentes coordinaciones de la dirección de educación; la coordinación de becas, infraestructura Educativa y Servicios Educativos, centro municipal de atención contra el acoso escolar y bibliotecas publicas. El indicador permitirá  conocer el número de cumplimiento a través de acciones en materia educativa asi como fomentar la educación en la población del municipio de Benito Juárez. )
Acciones en Salud(Por medio de las tres direcciones de salud; dirección de salud humana, salud ambiental, salud Mental, se puede medir la necesidad que tiene la población en situación de vulnerabilidad de tener servicios medicos como lo son: las atenciones medicas, atenciónes psicologicas, chequeos medicos de las brigadas entre otros. asi como mantener un entorno saludable através de diferentes acciones que realizan  estas direcciones).
Acciones en Desarrollo Economico (A través de sus cuatro direcciones de Desarrollo Económico; Dirección de Fomento a las Microempresas y el Desarrollo Rural, Dirección de Fomento al Desarrollo de la Industria, Comercio y Servicios, Dirección de Fomento al Desarrrollo Agropecuario, Pesquero y Forestal, Dirección de Empleo y Capacitación Laboral. El indicador permite conocer las acciónes que se realizan para impulsar el Desarrollo Económico de la población del Municipio de Benito Juárez por medio de diferentes actividades como; Capacitaciones, programas de apoyo financiero, acciones de emprendimiento, eventos que incentivan al Sector Productivo y vinculaciones laborales).</t>
  </si>
  <si>
    <t xml:space="preserve">
PAEESR= (NAEESR/NAEESP)*100
</t>
  </si>
  <si>
    <t>NAEESR</t>
  </si>
  <si>
    <t>Número de Acciones Educativas, Económicas y de Salud realizadas</t>
  </si>
  <si>
    <t>NAEESP</t>
  </si>
  <si>
    <t>Número de Acciones Educativas, Económicas y de Salud Programadas</t>
  </si>
  <si>
    <r>
      <rPr>
        <b/>
        <sz val="9"/>
        <color theme="1"/>
        <rFont val="Calibri"/>
        <family val="2"/>
        <scheme val="minor"/>
      </rPr>
      <t xml:space="preserve">PRCAEI: </t>
    </r>
    <r>
      <rPr>
        <sz val="9"/>
        <color theme="1"/>
        <rFont val="Calibri"/>
        <family val="2"/>
        <scheme val="minor"/>
      </rPr>
      <t>Porcentaje de Reuniones de Coordinación administrativa y económica  implementadas.</t>
    </r>
  </si>
  <si>
    <t>NRCAEP</t>
  </si>
  <si>
    <t>NRCAEI</t>
  </si>
  <si>
    <t>Número de Reuniones de Coordinación Administrativa y Económica Implementadas</t>
  </si>
  <si>
    <t>Número de Reuniones de Coordinación Administrativa y Económica Programadas</t>
  </si>
  <si>
    <t>El indicador nos permite conocer la interacción de las Direcciones Generales con la SMDSyE.</t>
  </si>
  <si>
    <t xml:space="preserve">PRCAEI= (NRCAEI/NRCAEP)*100   </t>
  </si>
  <si>
    <t>El indicador permite conocer el número de reuniones de coordinación con enfoque administativo y económico de las Direcciones Generales con la SMDSyE.</t>
  </si>
  <si>
    <t>PRAEI= (NRAEI/NRAEP)*100</t>
  </si>
  <si>
    <r>
      <rPr>
        <b/>
        <sz val="9"/>
        <color theme="1"/>
        <rFont val="Calibri"/>
        <family val="2"/>
        <scheme val="minor"/>
      </rPr>
      <t xml:space="preserve">PRAEI: </t>
    </r>
    <r>
      <rPr>
        <sz val="9"/>
        <color theme="1"/>
        <rFont val="Calibri"/>
        <family val="2"/>
        <scheme val="minor"/>
      </rPr>
      <t>Porcentaje de Reuniones con enfoque administrativo y económico implementadas</t>
    </r>
  </si>
  <si>
    <t>NRAEI</t>
  </si>
  <si>
    <t>Número de Reuniones con enfoque Administrativo y Económico Implementadas</t>
  </si>
  <si>
    <t>NRAEP</t>
  </si>
  <si>
    <t>Número de Reuniones con enfoque Administrativo y Económico Programadas</t>
  </si>
  <si>
    <t>Este indicador permite conocer el funcionamiento de la correcta ejecución de las actividades de coordinación de política social y humana.
Las actividades son: Acciones sociales, brigadas sociales, eventos de coordinación, actividades sociales inclusivas siendo brigadas inclusivas.</t>
  </si>
  <si>
    <r>
      <rPr>
        <b/>
        <sz val="9"/>
        <color theme="1"/>
        <rFont val="Calibri"/>
        <family val="2"/>
        <scheme val="minor"/>
      </rPr>
      <t xml:space="preserve">PASR: </t>
    </r>
    <r>
      <rPr>
        <sz val="9"/>
        <color theme="1"/>
        <rFont val="Calibri"/>
        <family val="2"/>
        <scheme val="minor"/>
      </rPr>
      <t>Porcentaje de Acciones Sociales  realizadas</t>
    </r>
  </si>
  <si>
    <t>Este indicador mide el mejoramiento del desarrollo social y comunitario de la población del municipio de BJ mediante las acciones sociales.</t>
  </si>
  <si>
    <t>PASR = (NASE/NASP)*100</t>
  </si>
  <si>
    <t>NASE</t>
  </si>
  <si>
    <t>Número de Acciones Sociales Ejecutadas</t>
  </si>
  <si>
    <t>Número de Acciones Sociales Programadas</t>
  </si>
  <si>
    <t>NASP</t>
  </si>
  <si>
    <r>
      <rPr>
        <b/>
        <sz val="9"/>
        <color theme="1"/>
        <rFont val="Calibri"/>
        <family val="2"/>
        <scheme val="minor"/>
      </rPr>
      <t>PBSR:</t>
    </r>
    <r>
      <rPr>
        <sz val="9"/>
        <color theme="1"/>
        <rFont val="Calibri"/>
        <family val="2"/>
        <scheme val="minor"/>
      </rPr>
      <t xml:space="preserve"> Porcentaje de Brigadas Sociales realizadas</t>
    </r>
  </si>
  <si>
    <t>Este indicador permite conocer y brindar diversos servicios que ofrecen las diferentes instituciones en las regiones más vulnerables del municipio de BJ.</t>
  </si>
  <si>
    <t>PBSR = (NBSE/NBSP)*100</t>
  </si>
  <si>
    <t>NBSE</t>
  </si>
  <si>
    <t>Número de Brigadas Sociales Ejecutadas</t>
  </si>
  <si>
    <t>Número de Brigadas Sociales Programadas</t>
  </si>
  <si>
    <t>NBSP</t>
  </si>
  <si>
    <r>
      <rPr>
        <b/>
        <sz val="9"/>
        <color theme="1"/>
        <rFont val="Calibri"/>
        <family val="2"/>
        <scheme val="minor"/>
      </rPr>
      <t xml:space="preserve">PECR: </t>
    </r>
    <r>
      <rPr>
        <sz val="9"/>
        <color theme="1"/>
        <rFont val="Calibri"/>
        <family val="2"/>
        <scheme val="minor"/>
      </rPr>
      <t>Porcentaje de Eventos de Coordinación realizadas</t>
    </r>
  </si>
  <si>
    <t>PECR= (NECE/NECP)*100</t>
  </si>
  <si>
    <t>NECE</t>
  </si>
  <si>
    <t>Número de Eventos de Coordinación Ejecutados</t>
  </si>
  <si>
    <t>Número de Eventos de Coordinación Programados</t>
  </si>
  <si>
    <t>NECP</t>
  </si>
  <si>
    <r>
      <rPr>
        <b/>
        <sz val="9"/>
        <color theme="1"/>
        <rFont val="Calibri"/>
        <family val="2"/>
        <scheme val="minor"/>
      </rPr>
      <t xml:space="preserve">PASIR: </t>
    </r>
    <r>
      <rPr>
        <sz val="9"/>
        <color theme="1"/>
        <rFont val="Calibri"/>
        <family val="2"/>
        <scheme val="minor"/>
      </rPr>
      <t>Porcentaje de Actividades Sociales Inclusivas realizadas</t>
    </r>
  </si>
  <si>
    <t>Este indicador mide la participación y concientización de la ciudadanía sobre temas inclusivos de todos los sectores sociales.</t>
  </si>
  <si>
    <t>PASIR= (NASIE/NASIP)*100</t>
  </si>
  <si>
    <t>Número de Actividades Sociales Inclusivas Ejecutadas</t>
  </si>
  <si>
    <t>NASIE</t>
  </si>
  <si>
    <t>Número de Actividades Sociales Inclusivas Programadas</t>
  </si>
  <si>
    <t>NASIP</t>
  </si>
  <si>
    <r>
      <rPr>
        <b/>
        <sz val="9"/>
        <color theme="1"/>
        <rFont val="Calibri"/>
        <family val="2"/>
        <scheme val="minor"/>
      </rPr>
      <t>PMPCE:</t>
    </r>
    <r>
      <rPr>
        <sz val="9"/>
        <color theme="1"/>
        <rFont val="Calibri"/>
        <family val="2"/>
        <scheme val="minor"/>
      </rPr>
      <t xml:space="preserve"> Porcentaje de Mecanismos de Participación Ciudadana ejecutados</t>
    </r>
  </si>
  <si>
    <t>Este indicador mide la participación de la ciudadanía para el mejoramiento de la calidad de vida de acuerdo a sus demandas.
Las actividades son: Integración y capacitación de comités de electrificación, anuencias vecinales, integración de comités vecinales, cursos y talleres.</t>
  </si>
  <si>
    <t>PMPCE= (NMPCE/NMPCP)*100</t>
  </si>
  <si>
    <t>NMPCE</t>
  </si>
  <si>
    <t>Número de Mecanismos de Participación Ciudadana Ejecutados</t>
  </si>
  <si>
    <t>Número de Mecanismos de Participación Ciudadana Programados</t>
  </si>
  <si>
    <t>NMPCP</t>
  </si>
  <si>
    <t>Mecanismos</t>
  </si>
  <si>
    <r>
      <rPr>
        <b/>
        <sz val="9"/>
        <color theme="1"/>
        <rFont val="Calibri"/>
        <family val="2"/>
        <scheme val="minor"/>
      </rPr>
      <t>PACEI:</t>
    </r>
    <r>
      <rPr>
        <sz val="9"/>
        <color theme="1"/>
        <rFont val="Calibri"/>
        <family val="2"/>
        <scheme val="minor"/>
      </rPr>
      <t xml:space="preserve"> Porcentaje de Acciones con los Comités de Electrificación Integrados</t>
    </r>
  </si>
  <si>
    <t>Este indicador mide la gestión de servicios públicos de colonias o zonas irregulares mediante los comités de electrificación.</t>
  </si>
  <si>
    <t>PACEI= (NACEI/NACEP)*100</t>
  </si>
  <si>
    <t>Número de Acciones con los Comités de Electrificación Programadas</t>
  </si>
  <si>
    <t>NACEP</t>
  </si>
  <si>
    <t xml:space="preserve"> Número de Acciones con los Comités de Electrificación Integrados </t>
  </si>
  <si>
    <t>NACEI</t>
  </si>
  <si>
    <r>
      <rPr>
        <b/>
        <sz val="9"/>
        <color theme="1"/>
        <rFont val="Calibri"/>
        <family val="2"/>
        <scheme val="minor"/>
      </rPr>
      <t>PAVS:</t>
    </r>
    <r>
      <rPr>
        <sz val="9"/>
        <color theme="1"/>
        <rFont val="Calibri"/>
        <family val="2"/>
        <scheme val="minor"/>
      </rPr>
      <t xml:space="preserve"> Porcentaje de  Anuencias Vecinales Solicitadas</t>
    </r>
  </si>
  <si>
    <t>Este indicador mide las aperturas de negocios mediante anuencias solicitadas por la ciudadanía.</t>
  </si>
  <si>
    <t>PAVS= (NAE/NAP)*100</t>
  </si>
  <si>
    <r>
      <rPr>
        <b/>
        <sz val="9"/>
        <color theme="1"/>
        <rFont val="Calibri"/>
        <family val="2"/>
        <scheme val="minor"/>
      </rPr>
      <t>PCVI:</t>
    </r>
    <r>
      <rPr>
        <sz val="9"/>
        <color theme="1"/>
        <rFont val="Calibri"/>
        <family val="2"/>
        <scheme val="minor"/>
      </rPr>
      <t xml:space="preserve"> Porcentaje de Comités Vecinales Integrados</t>
    </r>
  </si>
  <si>
    <t>Este indicador mide la gestión de las colonias reguladas a través de los comités vecinales integrados del municipio de Benito Juárez.</t>
  </si>
  <si>
    <t>PCVI= (NCVI/NCVP)*100</t>
  </si>
  <si>
    <t>NCVI</t>
  </si>
  <si>
    <t>Número de Comités vecinales integrados</t>
  </si>
  <si>
    <t>Número de Comités vecinales promogados</t>
  </si>
  <si>
    <t>NCVP</t>
  </si>
  <si>
    <r>
      <rPr>
        <b/>
        <sz val="9"/>
        <color theme="1"/>
        <rFont val="Calibri"/>
        <family val="2"/>
        <scheme val="minor"/>
      </rPr>
      <t xml:space="preserve">PCTR: </t>
    </r>
    <r>
      <rPr>
        <sz val="9"/>
        <color theme="1"/>
        <rFont val="Calibri"/>
        <family val="2"/>
        <scheme val="minor"/>
      </rPr>
      <t>Porcentaje de Cursos y Talleres realizados</t>
    </r>
  </si>
  <si>
    <t>Este indicador mide la necesidad de la población del municipio de BJ para el mejoramiento de la calidad de vida.</t>
  </si>
  <si>
    <t>PCTR= (NCTR/NCTP)*100</t>
  </si>
  <si>
    <t>NCTR</t>
  </si>
  <si>
    <t>Número de Cursos y Talleres Realizados</t>
  </si>
  <si>
    <t>Número de Cursos y Talleres Programados</t>
  </si>
  <si>
    <t>NCTP</t>
  </si>
  <si>
    <t>Cursos y Talleres</t>
  </si>
  <si>
    <r>
      <rPr>
        <b/>
        <sz val="9"/>
        <color theme="1"/>
        <rFont val="Calibri"/>
        <family val="2"/>
        <scheme val="minor"/>
      </rPr>
      <t>PAPSE:</t>
    </r>
    <r>
      <rPr>
        <sz val="9"/>
        <color theme="1"/>
        <rFont val="Calibri"/>
        <family val="2"/>
        <scheme val="minor"/>
      </rPr>
      <t xml:space="preserve"> Porcentaje de Acciones de Política social ejecutada</t>
    </r>
  </si>
  <si>
    <t>Este indicador mide la ejecución de acciones de política social y humana mediante la planeación de proyectos.
Las acciones son: Integración y capacitación de comités de contraloría social, cursos y talleres y seguimiento de programas sociales en coordinación con el Gobierno Federal y Estatal.</t>
  </si>
  <si>
    <t>PAPSE= (NAE/NAP)*100</t>
  </si>
  <si>
    <r>
      <rPr>
        <b/>
        <sz val="9"/>
        <color theme="1"/>
        <rFont val="Calibri"/>
        <family val="2"/>
        <scheme val="minor"/>
      </rPr>
      <t>PCCSC:</t>
    </r>
    <r>
      <rPr>
        <sz val="9"/>
        <color theme="1"/>
        <rFont val="Calibri"/>
        <family val="2"/>
        <scheme val="minor"/>
      </rPr>
      <t xml:space="preserve"> Porcentaje de los Comités de Contraloría Social conformados</t>
    </r>
  </si>
  <si>
    <t>Este indicador mide la gestión de las obras públicas en beneficio de la población del municipio de BJ.</t>
  </si>
  <si>
    <t>PCCSC= (NCC/NCP)*100</t>
  </si>
  <si>
    <r>
      <rPr>
        <b/>
        <sz val="9"/>
        <color theme="1"/>
        <rFont val="Calibri"/>
        <family val="2"/>
        <scheme val="minor"/>
      </rPr>
      <t xml:space="preserve">PCCCS: </t>
    </r>
    <r>
      <rPr>
        <sz val="9"/>
        <color theme="1"/>
        <rFont val="Calibri"/>
        <family val="2"/>
        <scheme val="minor"/>
      </rPr>
      <t>Porcentaje de Capacitaciones de Comités de Contraloría Social realizados</t>
    </r>
  </si>
  <si>
    <t>Indica el número de capacitaciones para los comités conformados y la correcta supervisión de las obras públicas a los que son beneficiados.</t>
  </si>
  <si>
    <t>PCCCS= (NCR/NCP)*100</t>
  </si>
  <si>
    <t xml:space="preserve">Número de Capacitaciones Realizadas </t>
  </si>
  <si>
    <t xml:space="preserve">Número de Capacitaciones Programadas </t>
  </si>
  <si>
    <t>Indica el número de cursos y talleres realizados para la creación de políticas públicas que puedan implementarse en beneficio de la población en situación de vulnerabilidad.</t>
  </si>
  <si>
    <t>PCTR= (NCC/NCP)*100</t>
  </si>
  <si>
    <t>Número de Cursos y Talleres Realizadas</t>
  </si>
  <si>
    <t xml:space="preserve">Número de Cursos y Talleres Programadas </t>
  </si>
  <si>
    <t>Este indicador da a conocer el número de actividades realizadas para el seguimiento de programas federales y estatales en apego a sus reglas y lineamientos.</t>
  </si>
  <si>
    <t>PAC= (NACE*/NACP)*100</t>
  </si>
  <si>
    <t>NACE</t>
  </si>
  <si>
    <t>Número de Actividades de Coordinación Ejecutadas</t>
  </si>
  <si>
    <t>Número de Actividades de Coordinación Programadas</t>
  </si>
  <si>
    <t>Este indicador permite conocer el número de acciones en materia educativa correspondiente a la dirección general de educación.
Las acciones son: Sesiones de cabildo para el desarrollo educativo.</t>
  </si>
  <si>
    <r>
      <rPr>
        <b/>
        <sz val="9"/>
        <color theme="1"/>
        <rFont val="Calibri"/>
        <family val="2"/>
        <scheme val="minor"/>
      </rPr>
      <t>PADER:</t>
    </r>
    <r>
      <rPr>
        <sz val="9"/>
        <color theme="1"/>
        <rFont val="Calibri"/>
        <family val="2"/>
        <scheme val="minor"/>
      </rPr>
      <t xml:space="preserve"> Porcentaje de Actividades de Desarrollo Educativo realizadas</t>
    </r>
  </si>
  <si>
    <t>Este indicador da a conocer el cumplimiento de la ejecución de acciones cívicas y educativas en beneficio de la comunidad escolar.</t>
  </si>
  <si>
    <t>PADER= (NAE/NAP)*100</t>
  </si>
  <si>
    <t>Número de  Actividades Ejecutadas</t>
  </si>
  <si>
    <t>Este indicador mide el cumplimiento de la ejecución de acciones inherentes al Programa Municipal de Becas.
Las acciones son: Entrega de becas, eventos de inclusión de becarios.</t>
  </si>
  <si>
    <t>Este indicador permite conocer la totalidad de alumnos beneficiados y alumnas beneficiadas con el programa municipal de becas en escuelas de nivel básico.</t>
  </si>
  <si>
    <r>
      <rPr>
        <b/>
        <sz val="9"/>
        <color theme="1"/>
        <rFont val="Calibri"/>
        <family val="2"/>
        <scheme val="minor"/>
      </rPr>
      <t>PEIBR:</t>
    </r>
    <r>
      <rPr>
        <sz val="9"/>
        <color theme="1"/>
        <rFont val="Calibri"/>
        <family val="2"/>
        <scheme val="minor"/>
      </rPr>
      <t xml:space="preserve"> Porcentaje de Eventos para la Inclusión de becarias y becarios realizados</t>
    </r>
  </si>
  <si>
    <t>Este indicador mide el desarrollo humano de los Alumnos Becarios beneficiarios del Programa Municipal de Becas de la población del municipio de BJ.</t>
  </si>
  <si>
    <t>PEIBR= (NEE/NEP)*100</t>
  </si>
  <si>
    <t>Este indicador mide el fortalecimiento de la infraestructura educativa en el municipio de BJ a favor de los educandos, padres y madres de familia.
Las actividades son: Educar es de todos y censos de infraestructura.</t>
  </si>
  <si>
    <r>
      <rPr>
        <b/>
        <sz val="9"/>
        <color theme="1"/>
        <rFont val="Calibri"/>
        <family val="2"/>
        <scheme val="minor"/>
      </rPr>
      <t>PAPPE:</t>
    </r>
    <r>
      <rPr>
        <sz val="9"/>
        <color theme="1"/>
        <rFont val="Calibri"/>
        <family val="2"/>
        <scheme val="minor"/>
      </rPr>
      <t xml:space="preserve"> Porcentaje de Actividades de Prevención y Promoción ejecutadas</t>
    </r>
  </si>
  <si>
    <t>Este indicador mide las acciones encaminadas a fortalecer la infraestructura educativa en el municipio de Benito Juárez, tanto física, material o estadísticamente.</t>
  </si>
  <si>
    <t>PAPPE = (NAE/NAP)*100</t>
  </si>
  <si>
    <t>Este indicador permite conocer el cumplimiento de las acciones ejecutadas en temas de prevención y fomento de valores para prevenir el acoso escolar.
Las pláticas son: Escuela para padres, juventudes constriyéndose, vivir sin acoso.</t>
  </si>
  <si>
    <r>
      <rPr>
        <b/>
        <sz val="9"/>
        <color theme="1"/>
        <rFont val="Calibri"/>
        <family val="2"/>
        <scheme val="minor"/>
      </rPr>
      <t>PPPFVR:</t>
    </r>
    <r>
      <rPr>
        <sz val="9"/>
        <color theme="1"/>
        <rFont val="Calibri"/>
        <family val="2"/>
        <scheme val="minor"/>
      </rPr>
      <t xml:space="preserve"> Porcentaje de Pláticas de Prevención y Fomento de Valores realizadas</t>
    </r>
  </si>
  <si>
    <t>Este indicador mide el cumplimiento de la ejecución de pláticas de prevención de violencia y fomento de valores en los centros educativos.</t>
  </si>
  <si>
    <t>PPPFVR= (NPE/NPP)*100</t>
  </si>
  <si>
    <r>
      <rPr>
        <b/>
        <sz val="9"/>
        <color theme="1"/>
        <rFont val="Calibri"/>
        <family val="2"/>
        <scheme val="minor"/>
      </rPr>
      <t xml:space="preserve">PEADL: </t>
    </r>
    <r>
      <rPr>
        <sz val="9"/>
        <color theme="1"/>
        <rFont val="Calibri"/>
        <family val="2"/>
        <scheme val="minor"/>
      </rPr>
      <t xml:space="preserve">Porcentaje ejecutado de Actividades para el Desarrollo de Lectura </t>
    </r>
  </si>
  <si>
    <t>Este indicador permite conocer el cumplimiento de la ejecución de actividades que fomentan la lectura en la ciudadanía y comunidad escolar del municipio de BJ.
Las actividades son: Visitas guiadas, atención al público en general, fomento a la lectura, biblioteca móvil.</t>
  </si>
  <si>
    <t>PEADL= (NAE/NAP)*100</t>
  </si>
  <si>
    <r>
      <rPr>
        <b/>
        <sz val="9"/>
        <color theme="1"/>
        <rFont val="Calibri"/>
        <family val="2"/>
        <scheme val="minor"/>
      </rPr>
      <t>PEASB:</t>
    </r>
    <r>
      <rPr>
        <sz val="9"/>
        <color theme="1"/>
        <rFont val="Calibri"/>
        <family val="2"/>
        <scheme val="minor"/>
      </rPr>
      <t xml:space="preserve"> Porcentaje Ejecutado de Actividades y Servicios Bibliotecarios </t>
    </r>
  </si>
  <si>
    <t>Este indicador permite conocer el cumplimiento de la ejecución de las actividades y  servicios que ofrecen las bibliotecas públicas en el municipio de BJ.</t>
  </si>
  <si>
    <t>PEASB= (NAE/NAP)*100</t>
  </si>
  <si>
    <r>
      <rPr>
        <b/>
        <sz val="9"/>
        <color theme="1"/>
        <rFont val="Calibri"/>
        <family val="2"/>
        <scheme val="minor"/>
      </rPr>
      <t>PASSR:</t>
    </r>
    <r>
      <rPr>
        <sz val="9"/>
        <color theme="1"/>
        <rFont val="Calibri"/>
        <family val="2"/>
        <scheme val="minor"/>
      </rPr>
      <t xml:space="preserve"> Porcentaje de Acciones de Servicios de Salud realizados</t>
    </r>
  </si>
  <si>
    <t>Este indicador permite conocer el incremento de actividades en materia de salud en beneficio de la población del municipio de BJ.
Las acciones son: Brigadas médicas, brigada fundación Karisma, campañas, caravana juntos por la salud.</t>
  </si>
  <si>
    <t>PASSR= (NAE/NAP)*100</t>
  </si>
  <si>
    <r>
      <rPr>
        <b/>
        <sz val="9"/>
        <color theme="1"/>
        <rFont val="Calibri"/>
        <family val="2"/>
        <scheme val="minor"/>
      </rPr>
      <t xml:space="preserve">PBMR: </t>
    </r>
    <r>
      <rPr>
        <sz val="9"/>
        <color theme="1"/>
        <rFont val="Calibri"/>
        <family val="2"/>
        <scheme val="minor"/>
      </rPr>
      <t>Porcentaje de brigadas médicas realizadas</t>
    </r>
  </si>
  <si>
    <t>Este indicar mide la necesidad de los diferentes servicios de salud de la población en situación de vulnerabilidad del municipio de BJ.</t>
  </si>
  <si>
    <t>PBMR = (NBR/NBP)*100</t>
  </si>
  <si>
    <t>Este indicar mide la necesidad de los diferentes servicios de salud de la población del municipio de BJ en coordinación con diferentes dependencias.</t>
  </si>
  <si>
    <r>
      <rPr>
        <b/>
        <sz val="9"/>
        <color theme="1"/>
        <rFont val="Calibri"/>
        <family val="2"/>
        <scheme val="minor"/>
      </rPr>
      <t xml:space="preserve">PAMPR: </t>
    </r>
    <r>
      <rPr>
        <sz val="9"/>
        <color theme="1"/>
        <rFont val="Calibri"/>
        <family val="2"/>
        <scheme val="minor"/>
      </rPr>
      <t>Porcentaje de Atenciones Médicas Preventivas realizadas</t>
    </r>
  </si>
  <si>
    <t>Este indicador mide las atenciones realizadas que mejoren la calidad de vida de la población del municipio de BJ.
Las atenciones son: Consultas médicas, consultas dentales, pláticas de prevención de la salud, filtros sanitarios, cumple tu reto.</t>
  </si>
  <si>
    <t>PAMPR= (NAE/NAP)*100</t>
  </si>
  <si>
    <r>
      <rPr>
        <b/>
        <sz val="9"/>
        <color theme="1"/>
        <rFont val="Calibri"/>
        <family val="2"/>
        <scheme val="minor"/>
      </rPr>
      <t>PCMR:</t>
    </r>
    <r>
      <rPr>
        <sz val="9"/>
        <color theme="1"/>
        <rFont val="Calibri"/>
        <family val="2"/>
        <scheme val="minor"/>
      </rPr>
      <t xml:space="preserve"> Porcentaje de Consultas Médicas realizadas</t>
    </r>
  </si>
  <si>
    <t>Este indicar mide la necesidad del cuidado de la salud de la población del munucipio de BJ.</t>
  </si>
  <si>
    <t>PCMR= (NCME/NCMP)*100</t>
  </si>
  <si>
    <t>NCME</t>
  </si>
  <si>
    <t>NCMP</t>
  </si>
  <si>
    <t>Número de Consultas médicas  Ejecutadas</t>
  </si>
  <si>
    <t>Número de Consultas médicas Programadas</t>
  </si>
  <si>
    <r>
      <rPr>
        <b/>
        <sz val="9"/>
        <color theme="1"/>
        <rFont val="Calibri"/>
        <family val="2"/>
        <scheme val="minor"/>
      </rPr>
      <t xml:space="preserve">PRPPS: </t>
    </r>
    <r>
      <rPr>
        <sz val="9"/>
        <color theme="1"/>
        <rFont val="Calibri"/>
        <family val="2"/>
        <scheme val="minor"/>
      </rPr>
      <t xml:space="preserve">Porcentaje realizado de Pláticas de Prevención de la Salud </t>
    </r>
  </si>
  <si>
    <t>Este indicador da a conocer temas para el ciudado preventivo de la salud de la población.</t>
  </si>
  <si>
    <t>PRPPS= (NPE/NPP)*100</t>
  </si>
  <si>
    <r>
      <rPr>
        <b/>
        <sz val="9"/>
        <color theme="1"/>
        <rFont val="Calibri"/>
        <family val="2"/>
        <scheme val="minor"/>
      </rPr>
      <t>PASPR:</t>
    </r>
    <r>
      <rPr>
        <sz val="9"/>
        <color theme="1"/>
        <rFont val="Calibri"/>
        <family val="2"/>
        <scheme val="minor"/>
      </rPr>
      <t xml:space="preserve"> Porcentaje de Acciones de Salud Pública realizados</t>
    </r>
  </si>
  <si>
    <t>Este indicador permite conocer el cumplimiento de las acciones en salud pública con el fin de mantener entornos saludables.
Las acciones son: Recolección de medicamentos caducos.</t>
  </si>
  <si>
    <t>PASPR= (NAE/NAP)*100</t>
  </si>
  <si>
    <r>
      <rPr>
        <b/>
        <sz val="9"/>
        <color theme="1"/>
        <rFont val="Calibri"/>
        <family val="2"/>
        <scheme val="minor"/>
      </rPr>
      <t>PAESR:</t>
    </r>
    <r>
      <rPr>
        <sz val="9"/>
        <color theme="1"/>
        <rFont val="Calibri"/>
        <family val="2"/>
        <scheme val="minor"/>
      </rPr>
      <t xml:space="preserve"> Porcentaje de Acciones para mantener entornos Saludables realizados</t>
    </r>
  </si>
  <si>
    <t>Este indocador mide el cumplimiento de las acciones en salud pública con el fin de mantener entornos saludables.</t>
  </si>
  <si>
    <t>PAESR= (NAE/NAP)*100</t>
  </si>
  <si>
    <r>
      <rPr>
        <b/>
        <sz val="9"/>
        <color theme="1"/>
        <rFont val="Calibri"/>
        <family val="2"/>
        <scheme val="minor"/>
      </rPr>
      <t xml:space="preserve">PASMO: </t>
    </r>
    <r>
      <rPr>
        <sz val="9"/>
        <color theme="1"/>
        <rFont val="Calibri"/>
        <family val="2"/>
        <scheme val="minor"/>
      </rPr>
      <t>Porcentaje de Atenciones de Salud Mental Otorgadas</t>
    </r>
  </si>
  <si>
    <t>Este indicar permite conocer la necesidad de atenciones psicológicas que mejoran la salud mental de la población.
Las atenciones son: Consultas psicológicas, trabajo social.</t>
  </si>
  <si>
    <t>PASMO= (NAE/NAP)*100</t>
  </si>
  <si>
    <t>Este indicador mide el seguimiento de la salud mental de las personas a través de atenciones psicológicas.</t>
  </si>
  <si>
    <r>
      <t>PARIDE:</t>
    </r>
    <r>
      <rPr>
        <sz val="9"/>
        <color theme="1"/>
        <rFont val="Calibri"/>
        <family val="2"/>
        <scheme val="minor"/>
      </rPr>
      <t xml:space="preserve"> Porcentaje de Acciones realizadas que Impulsan el Desarrollo Económico </t>
    </r>
  </si>
  <si>
    <t>Este indicador permite conocer las Acciones realizadas que Impulsan el Desarrollo Económico de la población del municipio de BJ.
Las acciones son: Instalaciones de comités dentro de la Dirección General de Desarrollo Económico.</t>
  </si>
  <si>
    <t>PARIDE= (NAE/NAP)*100</t>
  </si>
  <si>
    <t>Lic. Enrique Morales Pardo</t>
  </si>
  <si>
    <t>Este indicador permite conocer el número de reuniones y actividades de coordinación entre instituciones para el crecimiento económico del municipio de BJ.</t>
  </si>
  <si>
    <r>
      <rPr>
        <b/>
        <sz val="9"/>
        <color theme="1"/>
        <rFont val="Calibri"/>
        <family val="2"/>
        <scheme val="minor"/>
      </rPr>
      <t xml:space="preserve">PEAEF: </t>
    </r>
    <r>
      <rPr>
        <sz val="9"/>
        <color theme="1"/>
        <rFont val="Calibri"/>
        <family val="2"/>
        <scheme val="minor"/>
      </rPr>
      <t xml:space="preserve">Porcentaje ejecutado de Acciones de Educación Financiera </t>
    </r>
  </si>
  <si>
    <t>Este indicador permite conocer el número de acciones que se realizaron en beneficio de emprendedores y emprendedoras.
Las acciones son: Capacitaciones</t>
  </si>
  <si>
    <t>PEAEF= (NAE/NAP)*100</t>
  </si>
  <si>
    <r>
      <rPr>
        <b/>
        <sz val="9"/>
        <color theme="1"/>
        <rFont val="Calibri"/>
        <family val="2"/>
        <scheme val="minor"/>
      </rPr>
      <t>PCCISR:</t>
    </r>
    <r>
      <rPr>
        <sz val="9"/>
        <color theme="1"/>
        <rFont val="Calibri"/>
        <family val="2"/>
        <scheme val="minor"/>
      </rPr>
      <t xml:space="preserve"> Porcentaje de Capacitaciones en temas de comercio, industria y de servicios  realizados</t>
    </r>
  </si>
  <si>
    <t>Este indicador permite conocer la ejecución de las capacitaciones para el emprendimiento.</t>
  </si>
  <si>
    <t>PCCISR= (NCE/NCP)*100</t>
  </si>
  <si>
    <r>
      <rPr>
        <b/>
        <sz val="9"/>
        <color theme="1"/>
        <rFont val="Calibri"/>
        <family val="2"/>
        <scheme val="minor"/>
      </rPr>
      <t>PAPPE:</t>
    </r>
    <r>
      <rPr>
        <sz val="9"/>
        <color theme="1"/>
        <rFont val="Calibri"/>
        <family val="2"/>
        <scheme val="minor"/>
      </rPr>
      <t xml:space="preserve"> Porcentaje de Acciones de Promoción de Proyectos ejecutados</t>
    </r>
  </si>
  <si>
    <t>Este indicador permite conocer el número de acciones que se realizaron en beneficio de  las pymes.
Las acciones son: Asesorías, tiendas móviles.</t>
  </si>
  <si>
    <t>PAPPE= (NAE/NAP)*100</t>
  </si>
  <si>
    <r>
      <t xml:space="preserve">PVPAFTEC: </t>
    </r>
    <r>
      <rPr>
        <sz val="9"/>
        <color theme="1"/>
        <rFont val="Calibri"/>
        <family val="2"/>
        <scheme val="minor"/>
      </rPr>
      <t>Porcentaje de Vinculaciones a Programas de Apoyo financiero, tutoria empresarial y capacitación</t>
    </r>
  </si>
  <si>
    <t>Este indicador mide el cumplimiento de acciones de vinculación a  programas de apoyo financiero, tutoría empresarial y capacitación.</t>
  </si>
  <si>
    <t>PVPAFTEC= (NAE/NAP)*100</t>
  </si>
  <si>
    <r>
      <rPr>
        <b/>
        <sz val="9"/>
        <color theme="1"/>
        <rFont val="Calibri"/>
        <family val="2"/>
        <scheme val="minor"/>
      </rPr>
      <t>PAEJ:</t>
    </r>
    <r>
      <rPr>
        <sz val="9"/>
        <color theme="1"/>
        <rFont val="Calibri"/>
        <family val="2"/>
        <scheme val="minor"/>
      </rPr>
      <t xml:space="preserve"> Porcentaje de Acciones de Emprendimiento para la juventud</t>
    </r>
  </si>
  <si>
    <t>Este indicador mide las acciones de desarrollo económico a favor de la población joven del municipio.</t>
  </si>
  <si>
    <r>
      <rPr>
        <b/>
        <sz val="9"/>
        <color theme="1"/>
        <rFont val="Calibri"/>
        <family val="2"/>
        <scheme val="minor"/>
      </rPr>
      <t xml:space="preserve">PABVC: </t>
    </r>
    <r>
      <rPr>
        <sz val="9"/>
        <color theme="1"/>
        <rFont val="Calibri"/>
        <family val="2"/>
        <scheme val="minor"/>
      </rPr>
      <t>Porcentaje de Acciones para el Beneficio de la Ciudadanía Vulnerable</t>
    </r>
  </si>
  <si>
    <t>Este indicador permite conocer el número de acciones de desarrollo económico para el beneficio de la ciudadanía vulnerable.</t>
  </si>
  <si>
    <t>PABVC= (NAE/NAP)*100</t>
  </si>
  <si>
    <t>Este indicador permite conocer el número de acciones que se realizaron en beneficio de productores y productoras del municipio de BJ.
Las acciones son: Capacitaciones desarrollo rural, Expo Tajamar, apoyo al sector primario.</t>
  </si>
  <si>
    <r>
      <rPr>
        <b/>
        <sz val="9"/>
        <color theme="1"/>
        <rFont val="Calibri"/>
        <family val="2"/>
        <scheme val="minor"/>
      </rPr>
      <t>PEISPE:</t>
    </r>
    <r>
      <rPr>
        <sz val="9"/>
        <color theme="1"/>
        <rFont val="Calibri"/>
        <family val="2"/>
        <scheme val="minor"/>
      </rPr>
      <t xml:space="preserve"> Porcentaje de Eventos que Incentiven al Sector Productivo y empresarial ejecutados</t>
    </r>
  </si>
  <si>
    <t>Este indicador permite conocer las acciones que incentivan al sector productivo y empresarial en la promoción de sus proyectos.</t>
  </si>
  <si>
    <t>PEISPE= (NEE/NEP)*100</t>
  </si>
  <si>
    <t>Este indicador permite conocer la vinculación laboral entre la ciudadanía con empresas participantes en el municipio de BJ.
Las atenciones son: Bolsas de empleo, empléate itinerante, empléate oficina, empléate dif-erente, empléate rosa, bolsa de empleo web.</t>
  </si>
  <si>
    <r>
      <rPr>
        <b/>
        <sz val="9"/>
        <color theme="1"/>
        <rFont val="Calibri"/>
        <family val="2"/>
        <scheme val="minor"/>
      </rPr>
      <t>PALE:</t>
    </r>
    <r>
      <rPr>
        <sz val="9"/>
        <color theme="1"/>
        <rFont val="Calibri"/>
        <family val="2"/>
        <scheme val="minor"/>
      </rPr>
      <t xml:space="preserve"> Porcentaje de Atenciones Laborales ejecutadas</t>
    </r>
  </si>
  <si>
    <t>Este indicador permite conocer la vinculación laboral entre la ciudadanía con empresas participantes en el municipio de BJ.</t>
  </si>
  <si>
    <t>PALE= (NAE/NAP)*100</t>
  </si>
  <si>
    <t>( X    )</t>
  </si>
  <si>
    <t>Secretaría Municipal de Desarrollo Social y Económico - Dirección General de Desarrollo Social</t>
  </si>
  <si>
    <t>Secretaría Municipal de Desarrollo Social y Económico - Dirección de Organización Comunitaria</t>
  </si>
  <si>
    <t>Secretaría Municipal de Desarrollo Social y Económico - Dirección de Programas Sociales</t>
  </si>
  <si>
    <t>Secretaría Municipal de Desarrollo Social y Económico - Dirección General de Educación Municipal</t>
  </si>
  <si>
    <t>Secretaría Municipal de Desarrollo Social y Económico - Coordinación de Becas</t>
  </si>
  <si>
    <t>Secretaría Municipal de Desarrollo Social y Económico - Coordinación de Infraestructura Educativa y Servicios Educativo</t>
  </si>
  <si>
    <t>Secretaría Municipal de Desarrollo Social y Económico - Coordinación del Centro Municipal de Atención contra el Acoso Escolar</t>
  </si>
  <si>
    <t xml:space="preserve">Secretaría Municipal de Desarrollo Social y Económico - Coordinación de Bibliotecas Públicas </t>
  </si>
  <si>
    <t>Secretaría Municipal de Desarrollo Social y Económico - Dirección General de Salud</t>
  </si>
  <si>
    <t>Secretaría Municipal de Desarrollo Social y Económico - Dirección de Salud Humana</t>
  </si>
  <si>
    <t>Secretaría Municipal de Desarrollo Social y Económico - Dirección de Salud Ambiental</t>
  </si>
  <si>
    <t>Secretaría Municipal de Desarrollo Social y Económico - Dirección de Salud Mental</t>
  </si>
  <si>
    <t>Secretaría Municipal de Desarrollo Social y Económico - Dirección General de Desarrollo Económico</t>
  </si>
  <si>
    <t>Secretaría Municipal de Desarrollo Social y Económico - Dirección de Fomento a las Microempresas y el Desarrollo Rural</t>
  </si>
  <si>
    <t>Secretaría Municipal de Desarrollo Social y Económico - Dirección de Fomento al Desarrollo de la Industria, Comercio y Servicios</t>
  </si>
  <si>
    <t>Secretaría Municipal de Desarrollo Social y Económico - Dirección de Fomento al Desarrollo Agropecuario, Pesquero y Forestal</t>
  </si>
  <si>
    <t>Secretaría Municipal de Desarrollo Social y Económico - Dirección Municipal de Empleo y Capacitación Laboral</t>
  </si>
  <si>
    <r>
      <rPr>
        <b/>
        <sz val="9"/>
        <color theme="1"/>
        <rFont val="Calibri"/>
        <family val="2"/>
        <scheme val="minor"/>
      </rPr>
      <t xml:space="preserve">IEE: </t>
    </r>
    <r>
      <rPr>
        <sz val="9"/>
        <color theme="1"/>
        <rFont val="Calibri"/>
        <family val="2"/>
        <scheme val="minor"/>
      </rPr>
      <t xml:space="preserve">Índice de Economía Estable. </t>
    </r>
  </si>
  <si>
    <t>NOMBRE DEL PROGRAMA PRESUPUESTARIO ANUAL</t>
  </si>
  <si>
    <t>E-PPA 2.08  Impulso a la economía y al desarrollo social.</t>
  </si>
  <si>
    <t>Fin</t>
  </si>
  <si>
    <t>(     X    )</t>
  </si>
  <si>
    <t xml:space="preserve"> (  X  )</t>
  </si>
  <si>
    <t>(   X     )</t>
  </si>
  <si>
    <t>(   X    )</t>
  </si>
  <si>
    <t>Este indicador mide las principales características de las economías urbanas, así como la situación del crédito para empresas y familias. Dentro del índice se incluyen indicadores que describen la distribución del PIB, el dinamismo de la economía (tanto local como estatal), el nivel de deuda y el tamaño del mercado hipotecario. Las ciudades que presentan una economía estable, así como mercados crediticios e hipotecarios grandes, atraen más talento e inversión y son, por lo tanto, propensas a una mayor generación de empleo y riqueza.</t>
  </si>
  <si>
    <t xml:space="preserve">El IMCO define el método de cálculo.
</t>
  </si>
  <si>
    <t>Bienal</t>
  </si>
  <si>
    <t>descendente ( estos parametros podrán variar de acuerdo al indicador)</t>
  </si>
  <si>
    <r>
      <t xml:space="preserve">Nombre del Documento:
</t>
    </r>
    <r>
      <rPr>
        <sz val="9"/>
        <color theme="1"/>
        <rFont val="Calibri"/>
        <family val="2"/>
        <scheme val="minor"/>
      </rPr>
      <t>Indice de Competitividad Estatal, Subíndice de Economía Estable.</t>
    </r>
    <r>
      <rPr>
        <b/>
        <sz val="9"/>
        <color theme="1"/>
        <rFont val="Calibri"/>
        <family val="2"/>
        <scheme val="minor"/>
      </rPr>
      <t xml:space="preserve">
Nombre de quien genera la información: 
</t>
    </r>
    <r>
      <rPr>
        <sz val="9"/>
        <color theme="1"/>
        <rFont val="Calibri"/>
        <family val="2"/>
        <scheme val="minor"/>
      </rPr>
      <t>Instituto Mexicano para la Competitividad (IMCO)</t>
    </r>
    <r>
      <rPr>
        <b/>
        <sz val="9"/>
        <color theme="1"/>
        <rFont val="Calibri"/>
        <family val="2"/>
        <scheme val="minor"/>
      </rPr>
      <t xml:space="preserve">
Periodicidad con que se genera la información:
</t>
    </r>
    <r>
      <rPr>
        <sz val="9"/>
        <color theme="1"/>
        <rFont val="Calibri"/>
        <family val="2"/>
        <scheme val="minor"/>
      </rPr>
      <t>Bienal.</t>
    </r>
    <r>
      <rPr>
        <b/>
        <sz val="9"/>
        <color theme="1"/>
        <rFont val="Calibri"/>
        <family val="2"/>
        <scheme val="minor"/>
      </rPr>
      <t xml:space="preserve">
Liga de la página donde se localiza la información o ubicación:
</t>
    </r>
    <r>
      <rPr>
        <sz val="9"/>
        <color theme="1"/>
        <rFont val="Calibri"/>
        <family val="2"/>
        <scheme val="minor"/>
      </rPr>
      <t xml:space="preserve">https://imco.org.mx/indices
</t>
    </r>
  </si>
  <si>
    <t>TRIMESTRE 4</t>
  </si>
  <si>
    <t>Características de las Variables del indicador</t>
  </si>
  <si>
    <t>Indice de Competitividad Estatal, Subíndice de Economía Estable.</t>
  </si>
  <si>
    <t>Puntaje.</t>
  </si>
  <si>
    <t xml:space="preserve">Indice de Competitividad Estatal, Subíndice de Economía Estable.
</t>
  </si>
  <si>
    <t xml:space="preserve">Mtro. Enrique Eduardo Encalada Sanchéz. </t>
  </si>
  <si>
    <t>Dirección de Planeación Municipal</t>
  </si>
  <si>
    <t xml:space="preserve">Director de Planeación de la Dirección General de Planeación Municipal.      </t>
  </si>
  <si>
    <t xml:space="preserve">enried@hotmail.com </t>
  </si>
  <si>
    <t>881 28 00 ext 9400</t>
  </si>
  <si>
    <r>
      <rPr>
        <b/>
        <sz val="9"/>
        <color theme="1"/>
        <rFont val="Calibri"/>
        <family val="2"/>
        <scheme val="minor"/>
      </rPr>
      <t xml:space="preserve">CdG: </t>
    </r>
    <r>
      <rPr>
        <sz val="9"/>
        <color theme="1"/>
        <rFont val="Calibri"/>
        <family val="2"/>
        <scheme val="minor"/>
      </rPr>
      <t xml:space="preserve">Coeficiente de Gini. </t>
    </r>
  </si>
  <si>
    <t>(     X      )</t>
  </si>
  <si>
    <t>(    X     )</t>
  </si>
  <si>
    <t>El Coeficiente de Gini mide la desigualdad económica de una sociedad, mediante la exploración del nivel de concentración que existe en la distribución de los ingresos entre la población. El coeficiente de Gini toma valores entre 0 y 1; un valor que tiende a 1 refleja mayor desigualdad en la distribución del ingreso.</t>
  </si>
  <si>
    <t xml:space="preserve">
</t>
  </si>
  <si>
    <t>Anual</t>
  </si>
  <si>
    <r>
      <t xml:space="preserve">Nombre del Documento:
</t>
    </r>
    <r>
      <rPr>
        <sz val="9"/>
        <color theme="1"/>
        <rFont val="Calibri"/>
        <family val="2"/>
        <scheme val="minor"/>
      </rPr>
      <t xml:space="preserve">Coeficiente de Gini en el municipio de Benito Juárez. </t>
    </r>
    <r>
      <rPr>
        <b/>
        <sz val="9"/>
        <color theme="1"/>
        <rFont val="Calibri"/>
        <family val="2"/>
        <scheme val="minor"/>
      </rPr>
      <t xml:space="preserve">
Nombre de quien genera la información: 
</t>
    </r>
    <r>
      <rPr>
        <sz val="9"/>
        <color theme="1"/>
        <rFont val="Calibri"/>
        <family val="2"/>
        <scheme val="minor"/>
      </rPr>
      <t xml:space="preserve">Subsecretaría Técnica Hacendaria de la SEFIPLAN, Quintana Roo. </t>
    </r>
    <r>
      <rPr>
        <b/>
        <sz val="9"/>
        <color theme="1"/>
        <rFont val="Calibri"/>
        <family val="2"/>
        <scheme val="minor"/>
      </rPr>
      <t xml:space="preserve">
Periodicidad con que se genera la información:
</t>
    </r>
    <r>
      <rPr>
        <sz val="9"/>
        <color theme="1"/>
        <rFont val="Calibri"/>
        <family val="2"/>
        <scheme val="minor"/>
      </rPr>
      <t>Anual.</t>
    </r>
    <r>
      <rPr>
        <b/>
        <sz val="9"/>
        <color theme="1"/>
        <rFont val="Calibri"/>
        <family val="2"/>
        <scheme val="minor"/>
      </rPr>
      <t xml:space="preserve">
Liga de la página donde se localiza la información o ubicación:
</t>
    </r>
    <r>
      <rPr>
        <sz val="9"/>
        <color theme="1"/>
        <rFont val="Calibri"/>
        <family val="2"/>
        <scheme val="minor"/>
      </rPr>
      <t>http://www.sefiplan.qroo.gob.mx/CIEGEQROO/arbol.php</t>
    </r>
    <r>
      <rPr>
        <b/>
        <sz val="9"/>
        <color theme="1"/>
        <rFont val="Calibri"/>
        <family val="2"/>
        <scheme val="minor"/>
      </rPr>
      <t xml:space="preserve">
</t>
    </r>
    <r>
      <rPr>
        <sz val="9"/>
        <color theme="1"/>
        <rFont val="Calibri"/>
        <family val="2"/>
        <scheme val="minor"/>
      </rPr>
      <t xml:space="preserve">
</t>
    </r>
  </si>
  <si>
    <t>No aplica</t>
  </si>
  <si>
    <t xml:space="preserve">Coeficiente de Gini en el municipio de Benito Juárez. </t>
  </si>
  <si>
    <t xml:space="preserve">Coeficiente de Gini en el municipio de Benito Juárez. 
</t>
  </si>
  <si>
    <t>Encargada de Despacho</t>
  </si>
  <si>
    <t>Lic. Mirna Mengual Medina</t>
  </si>
  <si>
    <t>Lic. Francisco Samaniego Gonzáles</t>
  </si>
  <si>
    <t>Lic. Adriana Hernández  Gómez</t>
  </si>
  <si>
    <t>Ficha de Indicador de Desempeño. FID 2023</t>
  </si>
  <si>
    <t>Coeficiente</t>
  </si>
  <si>
    <t>998 449 0856</t>
  </si>
  <si>
    <t>998 895 2637</t>
  </si>
  <si>
    <t>998 159 1195</t>
  </si>
  <si>
    <t>ND</t>
  </si>
  <si>
    <t xml:space="preserve"> Generar acciones que permitan el acceso a una educación de calidad y mejores atenciones de salud así como el mejoramiento social y económico de la población del Municipio de Benito Juárez.</t>
  </si>
  <si>
    <t>2.1.1 1</t>
  </si>
  <si>
    <t>Entregar becas del Municipio “Calidad Educativa e Impulso al Desarrollo Humano”.</t>
  </si>
  <si>
    <t>Ejecutar actividades de prevención y promoción en materia de salud, medio ambiente y fomento a los valores cívicos dirigidas a niños, niñas y adolescentes.</t>
  </si>
  <si>
    <t xml:space="preserve">Organizar actividades y servicios bibliotecarios </t>
  </si>
  <si>
    <t>Realizar brigadas médicas con servicios de salud gratuitos</t>
  </si>
  <si>
    <t>direcciongenerals98@gmail.com</t>
  </si>
  <si>
    <t>Atender solicitudes de vinculación laboral.
y empresarial.</t>
  </si>
  <si>
    <t xml:space="preserve">mayor a 70%
</t>
  </si>
  <si>
    <t xml:space="preserve"> menor a 50% </t>
  </si>
  <si>
    <t xml:space="preserve"> menor a 50%</t>
  </si>
  <si>
    <r>
      <t xml:space="preserve">Nombre del Documento:
</t>
    </r>
    <r>
      <rPr>
        <sz val="9"/>
        <color theme="1"/>
        <rFont val="Calibri"/>
        <family val="2"/>
        <scheme val="minor"/>
      </rPr>
      <t>Archivo digital de la plataforma  Drive</t>
    </r>
    <r>
      <rPr>
        <b/>
        <sz val="9"/>
        <color theme="1"/>
        <rFont val="Calibri"/>
        <family val="2"/>
        <scheme val="minor"/>
      </rPr>
      <t xml:space="preserve">
Nombre de quien genera la información: 
</t>
    </r>
    <r>
      <rPr>
        <sz val="9"/>
        <color theme="1"/>
        <rFont val="Calibri"/>
        <family val="2"/>
        <scheme val="minor"/>
      </rPr>
      <t>Dirección General de Desarrollo Social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</si>
  <si>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Drive</t>
    </r>
    <r>
      <rPr>
        <b/>
        <sz val="9"/>
        <color theme="1"/>
        <rFont val="Calibri"/>
        <family val="2"/>
        <scheme val="minor"/>
      </rPr>
      <t xml:space="preserve">
Nombre de quien genera la información: 
</t>
    </r>
    <r>
      <rPr>
        <sz val="9"/>
        <color theme="1"/>
        <rFont val="Calibri"/>
        <family val="2"/>
        <scheme val="minor"/>
      </rPr>
      <t>Coordinación de Becas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</si>
  <si>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Drive</t>
    </r>
    <r>
      <rPr>
        <b/>
        <sz val="9"/>
        <color theme="1"/>
        <rFont val="Calibri"/>
        <family val="2"/>
        <scheme val="minor"/>
      </rPr>
      <t xml:space="preserve">
Nombre de quien genera la información: 
</t>
    </r>
    <r>
      <rPr>
        <sz val="9"/>
        <color theme="1"/>
        <rFont val="Calibri"/>
        <family val="2"/>
        <scheme val="minor"/>
      </rPr>
      <t>Dirección de Salud Humana</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</si>
  <si>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Drive</t>
    </r>
    <r>
      <rPr>
        <b/>
        <sz val="9"/>
        <color theme="1"/>
        <rFont val="Calibri"/>
        <family val="2"/>
        <scheme val="minor"/>
      </rPr>
      <t xml:space="preserve">
Nombre de quien genera la información: 
</t>
    </r>
    <r>
      <rPr>
        <sz val="9"/>
        <color theme="1"/>
        <rFont val="Calibri"/>
        <family val="2"/>
        <scheme val="minor"/>
      </rPr>
      <t>Dirección de Fomento al Desarrollo de la Industria, Comercio y Servicios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</si>
  <si>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Drive</t>
    </r>
    <r>
      <rPr>
        <b/>
        <sz val="9"/>
        <color theme="1"/>
        <rFont val="Calibri"/>
        <family val="2"/>
        <scheme val="minor"/>
      </rPr>
      <t xml:space="preserve">
Nombre de quien genera la información: 
</t>
    </r>
    <r>
      <rPr>
        <sz val="9"/>
        <color theme="1"/>
        <rFont val="Calibri"/>
        <family val="2"/>
        <scheme val="minor"/>
      </rPr>
      <t xml:space="preserve">Dirección de Fomento al Desarrollo Agropecuario, Pesquero y Forestal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</si>
  <si>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 xml:space="preserve"> V</t>
  </si>
  <si>
    <t>Lic. Berenice Sosa Osorio</t>
  </si>
  <si>
    <t>desarrollosocialyeconomico6@gmail.com</t>
  </si>
  <si>
    <t>desarrollosocialmbj@gmail.com</t>
  </si>
  <si>
    <t>direcciondeeducacionbj@gmail.com</t>
  </si>
  <si>
    <t>Archivo digital de la plataforma Google Drive</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</si>
  <si>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Secretaría Municipal de Desarrollo Social y Económico</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</si>
  <si>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Secretaría Municipal de Desarrollo Social y Económico</t>
    </r>
    <r>
      <rPr>
        <b/>
        <sz val="9"/>
        <color theme="1"/>
        <rFont val="Calibri"/>
        <family val="2"/>
        <scheme val="minor"/>
      </rPr>
      <t xml:space="preserve">
Periodicidad con que se genera la información:
Trimestral
Liga de la página donde se localiza la información o ubicación:
</t>
    </r>
    <r>
      <rPr>
        <sz val="9"/>
        <color theme="1"/>
        <rFont val="Calibri"/>
        <family val="2"/>
        <scheme val="minor"/>
      </rPr>
      <t>https://drive.google.com/drive/folders/1he535v84Z0QHQgUx_qc47hw83pp2Q3-n</t>
    </r>
  </si>
  <si>
    <t>Archivo digital de la plataforma  Google Drive</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</si>
  <si>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Desarrollo Social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</si>
  <si>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Desarrollo Social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</si>
  <si>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Organización Comunitaria</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</si>
  <si>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Organización Comunitaria</t>
    </r>
    <r>
      <rPr>
        <b/>
        <sz val="9"/>
        <color theme="1"/>
        <rFont val="Calibri"/>
        <family val="2"/>
        <scheme val="minor"/>
      </rPr>
      <t xml:space="preserve">
Periodicidad con que se genera la información:
</t>
    </r>
    <r>
      <rPr>
        <sz val="9"/>
        <color theme="1"/>
        <rFont val="Calibri"/>
        <family val="2"/>
        <scheme val="minor"/>
      </rPr>
      <t xml:space="preserve">Trimestral
</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</si>
  <si>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Organización Comunitaria</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</si>
  <si>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Programas Sociales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</si>
  <si>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Archivo digital de la plataforma  Google  Drive</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</si>
  <si>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Programas Sociales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</si>
  <si>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Archivo Digital de la Plataforma  Google  Drive</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</si>
  <si>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Educación Municipal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</si>
  <si>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Educación Municipal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</si>
  <si>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Becas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</si>
  <si>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Becas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</si>
  <si>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Infraestructura Educativa y Servicios Educativos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</si>
  <si>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Infraestructura Educativa y Servicios Educativos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</si>
  <si>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del  Centro Municipal de Atención contra el Acoso Escolar</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</si>
  <si>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Archivo digital de la plataforma   Google Drive</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</si>
  <si>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 xml:space="preserve">Coordinación del  Centro Municipal de Atención contra el Acoso Escolar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</si>
  <si>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Bibliotecas Públicas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</si>
  <si>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Coordinación de Bibliotecas Públicas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</si>
  <si>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Nombre del Documento:</t>
    </r>
    <r>
      <rPr>
        <sz val="9"/>
        <color theme="1"/>
        <rFont val="Calibri"/>
        <family val="2"/>
        <scheme val="minor"/>
      </rPr>
      <t xml:space="preserve">
Archivo digital de la plataforma Google Drive
</t>
    </r>
    <r>
      <rPr>
        <b/>
        <sz val="9"/>
        <color theme="1"/>
        <rFont val="Calibri"/>
        <family val="2"/>
        <scheme val="minor"/>
      </rPr>
      <t>Nombre de quien genera la información:</t>
    </r>
    <r>
      <rPr>
        <sz val="9"/>
        <color theme="1"/>
        <rFont val="Calibri"/>
        <family val="2"/>
        <scheme val="minor"/>
      </rPr>
      <t xml:space="preserve"> 
Dirección General de Salud
</t>
    </r>
    <r>
      <rPr>
        <b/>
        <sz val="9"/>
        <color theme="1"/>
        <rFont val="Calibri"/>
        <family val="2"/>
        <scheme val="minor"/>
      </rPr>
      <t>Periodicidad con que se genera la información:</t>
    </r>
    <r>
      <rPr>
        <sz val="9"/>
        <color theme="1"/>
        <rFont val="Calibri"/>
        <family val="2"/>
        <scheme val="minor"/>
      </rPr>
      <t xml:space="preserve">
Trimestral
</t>
    </r>
    <r>
      <rPr>
        <b/>
        <sz val="9"/>
        <color theme="1"/>
        <rFont val="Calibri"/>
        <family val="2"/>
        <scheme val="minor"/>
      </rPr>
      <t>Liga de la página donde se localiza la información o ubicación:</t>
    </r>
    <r>
      <rPr>
        <sz val="9"/>
        <color theme="1"/>
        <rFont val="Calibri"/>
        <family val="2"/>
        <scheme val="minor"/>
      </rPr>
      <t xml:space="preserve">
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</si>
  <si>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Salud</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</si>
  <si>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Salud Humana</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</si>
  <si>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Salud Ambiental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</si>
  <si>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Salud Ambiental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</si>
  <si>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Salud Mental</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</si>
  <si>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Desarrollo Económico</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</si>
  <si>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desarrolloeconomico.bj.cancun@gmail.com</t>
  </si>
  <si>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General de Desarrollo Económico</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</si>
  <si>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 xml:space="preserve">Dirección de Fomento a las Microempresas y el Desarrollo Rural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</si>
  <si>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t>Archivo digital de la plataforma Google  Drive</t>
  </si>
  <si>
    <r>
      <t xml:space="preserve">Nombre del Documento:
Archivo digital de la plataforma  Google Drive
Nombre de quien genera la información: 
Dirección de Fomento a las Microempresas y el Desarrollo Rural 
Periodicidad con que se genera la información:
Trimestral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</si>
  <si>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Fomento al Desarrollo de la Industria, Comercio y Servicios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</si>
  <si>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Dirección de Fomento al Desarrollo de la Industria, Comercio y Servicios</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</si>
  <si>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 xml:space="preserve">Dirección de Fomento al Desarrollo Agropecuario, Pesquero y Forestal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</si>
  <si>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 xml:space="preserve">Dirección de Fomento al Desarrollo Agropecuario, Pesquero y Forestal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</si>
  <si>
    <r>
      <t xml:space="preserve">Nombre del Documento:
</t>
    </r>
    <r>
      <rPr>
        <sz val="9"/>
        <color theme="1"/>
        <rFont val="Calibri"/>
        <family val="2"/>
        <scheme val="minor"/>
      </rPr>
      <t>Archivo digital de la plataforma Google  Drive</t>
    </r>
    <r>
      <rPr>
        <b/>
        <sz val="9"/>
        <color theme="1"/>
        <rFont val="Calibri"/>
        <family val="2"/>
        <scheme val="minor"/>
      </rPr>
      <t xml:space="preserve">
Nombre de quien genera la información: 
</t>
    </r>
    <r>
      <rPr>
        <sz val="9"/>
        <color theme="1"/>
        <rFont val="Calibri"/>
        <family val="2"/>
        <scheme val="minor"/>
      </rPr>
      <t xml:space="preserve"> Dirección Municipal de Empleo y Capacitación Laboral </t>
    </r>
    <r>
      <rPr>
        <b/>
        <sz val="9"/>
        <color theme="1"/>
        <rFont val="Calibri"/>
        <family val="2"/>
        <scheme val="minor"/>
      </rPr>
      <t xml:space="preserve">
Periodicidad con que se genera la información:
</t>
    </r>
    <r>
      <rPr>
        <sz val="9"/>
        <color theme="1"/>
        <rFont val="Calibri"/>
        <family val="2"/>
        <scheme val="minor"/>
      </rPr>
      <t>Trimestral</t>
    </r>
    <r>
      <rPr>
        <b/>
        <sz val="9"/>
        <color theme="1"/>
        <rFont val="Calibri"/>
        <family val="2"/>
        <scheme val="minor"/>
      </rPr>
      <t xml:space="preserve">
Liga de la página donde se localiza la información o ubicación:
</t>
    </r>
    <r>
      <rPr>
        <sz val="9"/>
        <color theme="1"/>
        <rFont val="Calibri"/>
        <family val="2"/>
        <scheme val="minor"/>
      </rPr>
      <t>https://drive.google.com/drive/folders/1he535v84Z0QHQgUx_qc47hw83pp2Q3-n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</si>
</sst>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4" x14ac:knownFonts="1">
    <font>
      <sz val="11"/>
      <color theme="1"/>
      <name val="Calibri"/>
      <family val="2"/>
      <scheme val="minor"/>
    </font>
    <font>
      <sz val="11"/>
      <color theme="1"/>
      <name val="Montserrat"/>
    </font>
    <font>
      <b/>
      <sz val="14"/>
      <color theme="0"/>
      <name val="Montserrat"/>
    </font>
    <font>
      <sz val="9"/>
      <name val="Montserrat"/>
    </font>
    <font>
      <sz val="9"/>
      <color theme="1"/>
      <name val="Calibri"/>
      <family val="2"/>
      <scheme val="minor"/>
    </font>
    <font>
      <sz val="9"/>
      <color theme="1"/>
      <name val="Montserrat"/>
    </font>
    <font>
      <b/>
      <sz val="9"/>
      <color theme="1"/>
      <name val="Calibri"/>
      <family val="2"/>
      <scheme val="minor"/>
    </font>
    <font>
      <b/>
      <sz val="9"/>
      <name val="Calibri"/>
      <family val="2"/>
      <scheme val="minor"/>
    </font>
    <font>
      <sz val="7"/>
      <color theme="1"/>
      <name val="Calibri"/>
      <family val="2"/>
      <scheme val="minor"/>
    </font>
    <font>
      <b/>
      <sz val="7"/>
      <color theme="1"/>
      <name val="Calibri"/>
      <family val="2"/>
      <scheme val="minor"/>
    </font>
    <font>
      <b/>
      <sz val="11"/>
      <color theme="0"/>
      <name val="Arial"/>
      <family val="2"/>
    </font>
    <font>
      <u/>
      <sz val="11"/>
      <color theme="10"/>
      <name val="Calibri"/>
      <family val="2"/>
      <scheme val="minor"/>
    </font>
    <font>
      <sz val="11"/>
      <color theme="1"/>
      <name val="Calibri"/>
      <family val="2"/>
      <scheme val="minor"/>
    </font>
    <font>
      <sz val="9"/>
      <color rgb="FF000000"/>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rgb="FFFFFFFF"/>
        <bgColor indexed="64"/>
      </patternFill>
    </fill>
    <fill>
      <patternFill patternType="solid">
        <fgColor rgb="FF00B050"/>
        <bgColor indexed="64"/>
      </patternFill>
    </fill>
    <fill>
      <patternFill patternType="solid">
        <fgColor rgb="FFFFFF00"/>
        <bgColor indexed="64"/>
      </patternFill>
    </fill>
    <fill>
      <patternFill patternType="solid">
        <fgColor rgb="FFFF0000"/>
        <bgColor indexed="64"/>
      </patternFill>
    </fill>
    <fill>
      <patternFill patternType="solid">
        <fgColor theme="2" tint="-9.9978637043366805E-2"/>
        <bgColor indexed="64"/>
      </patternFill>
    </fill>
    <fill>
      <patternFill patternType="solid">
        <fgColor rgb="FFBD2452"/>
        <bgColor indexed="64"/>
      </patternFill>
    </fill>
  </fills>
  <borders count="42">
    <border>
      <left/>
      <right/>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11" fillId="0" borderId="0" applyNumberFormat="0" applyFill="0" applyBorder="0" applyAlignment="0" applyProtection="0"/>
    <xf numFmtId="9" fontId="12" fillId="0" borderId="0" applyFont="0" applyFill="0" applyBorder="0" applyAlignment="0" applyProtection="0"/>
  </cellStyleXfs>
  <cellXfs count="172">
    <xf numFmtId="0" fontId="0" fillId="0" borderId="0" xfId="0"/>
    <xf numFmtId="0" fontId="1" fillId="0" borderId="0" xfId="0" applyFont="1"/>
    <xf numFmtId="0" fontId="3" fillId="0" borderId="0" xfId="0" applyFont="1" applyAlignment="1">
      <alignment vertical="center" wrapText="1"/>
    </xf>
    <xf numFmtId="0" fontId="5" fillId="0" borderId="0" xfId="0" applyFont="1" applyAlignment="1">
      <alignment horizontal="center" vertical="center" wrapText="1"/>
    </xf>
    <xf numFmtId="0" fontId="5" fillId="0" borderId="0" xfId="0" applyFont="1" applyAlignment="1">
      <alignment vertical="center" wrapText="1"/>
    </xf>
    <xf numFmtId="0" fontId="5" fillId="0" borderId="5" xfId="0" applyFont="1" applyBorder="1" applyAlignment="1">
      <alignment horizontal="center" vertical="center" wrapText="1"/>
    </xf>
    <xf numFmtId="0" fontId="4" fillId="0" borderId="13" xfId="0" applyFont="1" applyBorder="1" applyAlignment="1">
      <alignment horizontal="center" vertical="center" wrapText="1"/>
    </xf>
    <xf numFmtId="0" fontId="6" fillId="2" borderId="12"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20" xfId="0" applyFont="1" applyFill="1" applyBorder="1" applyAlignment="1">
      <alignment horizontal="center" vertical="center" wrapText="1"/>
    </xf>
    <xf numFmtId="0" fontId="4" fillId="0" borderId="8" xfId="0" applyFont="1" applyBorder="1" applyAlignment="1">
      <alignment horizontal="center" vertical="center" wrapText="1"/>
    </xf>
    <xf numFmtId="10" fontId="4" fillId="0" borderId="4"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4" fillId="0" borderId="12" xfId="0" applyFont="1" applyBorder="1" applyAlignment="1">
      <alignment vertical="center" wrapText="1"/>
    </xf>
    <xf numFmtId="0" fontId="4" fillId="0" borderId="4" xfId="0" applyFont="1" applyBorder="1" applyAlignment="1">
      <alignment vertical="center" wrapText="1"/>
    </xf>
    <xf numFmtId="0" fontId="2" fillId="0" borderId="24" xfId="0" applyFont="1" applyBorder="1" applyAlignment="1">
      <alignment vertical="center" wrapText="1"/>
    </xf>
    <xf numFmtId="0" fontId="2" fillId="0" borderId="25" xfId="0" applyFont="1" applyBorder="1" applyAlignment="1">
      <alignment vertical="center" wrapText="1"/>
    </xf>
    <xf numFmtId="0" fontId="2" fillId="0" borderId="26" xfId="0" applyFont="1" applyBorder="1" applyAlignment="1">
      <alignment vertical="center" wrapText="1"/>
    </xf>
    <xf numFmtId="0" fontId="2" fillId="0" borderId="27" xfId="0" applyFont="1" applyBorder="1" applyAlignment="1">
      <alignment vertical="center" wrapText="1"/>
    </xf>
    <xf numFmtId="0" fontId="2" fillId="0" borderId="0" xfId="0" applyFont="1" applyAlignment="1">
      <alignment vertical="center" wrapText="1"/>
    </xf>
    <xf numFmtId="0" fontId="2" fillId="0" borderId="28" xfId="0" applyFont="1" applyBorder="1" applyAlignment="1">
      <alignment vertical="center" wrapText="1"/>
    </xf>
    <xf numFmtId="0" fontId="1" fillId="0" borderId="29" xfId="0" applyFont="1" applyBorder="1"/>
    <xf numFmtId="0" fontId="1" fillId="0" borderId="30" xfId="0" applyFont="1" applyBorder="1"/>
    <xf numFmtId="0" fontId="1" fillId="0" borderId="31" xfId="0" applyFont="1" applyBorder="1"/>
    <xf numFmtId="0" fontId="5" fillId="0" borderId="1" xfId="0" applyFont="1" applyBorder="1" applyAlignment="1">
      <alignment vertical="center" wrapText="1"/>
    </xf>
    <xf numFmtId="10" fontId="4" fillId="0" borderId="17" xfId="0" applyNumberFormat="1" applyFont="1" applyBorder="1" applyAlignment="1">
      <alignment horizontal="center" vertical="center" wrapText="1"/>
    </xf>
    <xf numFmtId="0" fontId="6" fillId="2" borderId="17" xfId="0" applyFont="1" applyFill="1" applyBorder="1" applyAlignment="1">
      <alignment vertical="center" wrapText="1"/>
    </xf>
    <xf numFmtId="0" fontId="4" fillId="0" borderId="6" xfId="0" applyFont="1" applyBorder="1" applyAlignment="1">
      <alignment horizontal="center" vertical="center" wrapText="1"/>
    </xf>
    <xf numFmtId="0" fontId="6" fillId="2" borderId="6"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5" fillId="0" borderId="4" xfId="0" applyFont="1" applyBorder="1" applyAlignment="1">
      <alignment horizontal="center" vertical="center" wrapText="1"/>
    </xf>
    <xf numFmtId="0" fontId="6" fillId="2" borderId="5"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6" fillId="5" borderId="20" xfId="0" applyFont="1" applyFill="1" applyBorder="1" applyAlignment="1">
      <alignment horizontal="center" vertical="center" wrapText="1"/>
    </xf>
    <xf numFmtId="9" fontId="1" fillId="0" borderId="0" xfId="0" applyNumberFormat="1" applyFont="1"/>
    <xf numFmtId="0" fontId="6" fillId="4" borderId="11" xfId="0" applyFont="1" applyFill="1" applyBorder="1" applyAlignment="1">
      <alignment horizontal="center" vertical="center" wrapText="1"/>
    </xf>
    <xf numFmtId="0" fontId="6" fillId="5" borderId="36" xfId="0" applyFont="1" applyFill="1" applyBorder="1" applyAlignment="1">
      <alignment horizontal="center" vertical="center" wrapText="1"/>
    </xf>
    <xf numFmtId="0" fontId="6" fillId="6" borderId="0" xfId="0" applyFont="1" applyFill="1" applyAlignment="1">
      <alignment horizontal="center" vertical="center" wrapText="1"/>
    </xf>
    <xf numFmtId="0" fontId="6" fillId="6" borderId="21" xfId="0" applyFont="1" applyFill="1" applyBorder="1" applyAlignment="1">
      <alignment horizontal="center" vertical="center" wrapText="1"/>
    </xf>
    <xf numFmtId="0" fontId="8" fillId="0" borderId="20" xfId="0" applyFont="1" applyBorder="1" applyAlignment="1">
      <alignment vertical="center" wrapText="1"/>
    </xf>
    <xf numFmtId="0" fontId="8" fillId="0" borderId="10" xfId="0" applyFont="1" applyBorder="1" applyAlignment="1">
      <alignment vertical="center"/>
    </xf>
    <xf numFmtId="0" fontId="8" fillId="0" borderId="7" xfId="0" applyFont="1" applyBorder="1" applyAlignment="1">
      <alignment vertical="center" wrapText="1"/>
    </xf>
    <xf numFmtId="0" fontId="9" fillId="2" borderId="4" xfId="0" applyFont="1" applyFill="1" applyBorder="1" applyAlignment="1">
      <alignment horizontal="center" vertical="center" wrapText="1"/>
    </xf>
    <xf numFmtId="0" fontId="8" fillId="0" borderId="5" xfId="0" applyFont="1" applyBorder="1" applyAlignment="1">
      <alignment vertical="center" wrapText="1"/>
    </xf>
    <xf numFmtId="0" fontId="8" fillId="0" borderId="4" xfId="0" applyFont="1" applyBorder="1" applyAlignment="1">
      <alignment vertical="center" wrapText="1"/>
    </xf>
    <xf numFmtId="0" fontId="8" fillId="0" borderId="4" xfId="0" applyFont="1" applyBorder="1" applyAlignment="1">
      <alignment vertical="center"/>
    </xf>
    <xf numFmtId="0" fontId="6" fillId="6" borderId="5" xfId="0" applyFont="1" applyFill="1" applyBorder="1" applyAlignment="1">
      <alignment horizontal="center" vertical="center" wrapText="1"/>
    </xf>
    <xf numFmtId="0" fontId="6" fillId="5" borderId="4" xfId="0" applyFont="1" applyFill="1" applyBorder="1" applyAlignment="1">
      <alignment horizontal="center" vertical="center" wrapText="1"/>
    </xf>
    <xf numFmtId="0" fontId="6" fillId="4" borderId="4" xfId="0" applyFont="1" applyFill="1" applyBorder="1" applyAlignment="1">
      <alignment horizontal="center" vertical="center" wrapText="1"/>
    </xf>
    <xf numFmtId="0" fontId="6" fillId="6" borderId="4" xfId="0" applyFont="1" applyFill="1" applyBorder="1" applyAlignment="1">
      <alignment horizontal="center" vertical="center" wrapText="1"/>
    </xf>
    <xf numFmtId="0" fontId="8" fillId="0" borderId="5" xfId="0" applyFont="1" applyBorder="1" applyAlignment="1">
      <alignment horizontal="center" vertical="center" wrapText="1"/>
    </xf>
    <xf numFmtId="0" fontId="8" fillId="0" borderId="4" xfId="0" applyFont="1" applyBorder="1" applyAlignment="1">
      <alignment horizontal="center" vertical="center" wrapText="1"/>
    </xf>
    <xf numFmtId="0" fontId="8" fillId="0" borderId="4" xfId="0" applyFont="1" applyBorder="1" applyAlignment="1">
      <alignment horizontal="center" vertical="center"/>
    </xf>
    <xf numFmtId="0" fontId="6" fillId="5" borderId="38" xfId="0" applyFont="1" applyFill="1" applyBorder="1" applyAlignment="1">
      <alignment horizontal="center" vertical="center" wrapText="1"/>
    </xf>
    <xf numFmtId="0" fontId="6" fillId="4" borderId="39" xfId="0" applyFont="1" applyFill="1" applyBorder="1" applyAlignment="1">
      <alignment horizontal="center" vertical="center" wrapText="1"/>
    </xf>
    <xf numFmtId="9" fontId="4" fillId="0" borderId="4" xfId="2" applyFont="1" applyBorder="1" applyAlignment="1">
      <alignment horizontal="center" vertical="center" wrapText="1"/>
    </xf>
    <xf numFmtId="10" fontId="4" fillId="0" borderId="4" xfId="2" applyNumberFormat="1" applyFont="1" applyBorder="1" applyAlignment="1">
      <alignment horizontal="center" vertical="center" wrapText="1"/>
    </xf>
    <xf numFmtId="0" fontId="6" fillId="2" borderId="17" xfId="0" applyFont="1" applyFill="1" applyBorder="1" applyAlignment="1">
      <alignment horizontal="center" vertical="center" wrapText="1"/>
    </xf>
    <xf numFmtId="0" fontId="6" fillId="2" borderId="5" xfId="0" applyFont="1" applyFill="1" applyBorder="1" applyAlignment="1">
      <alignment vertical="center" wrapText="1"/>
    </xf>
    <xf numFmtId="0" fontId="6" fillId="2" borderId="12" xfId="0" applyFont="1" applyFill="1" applyBorder="1" applyAlignment="1">
      <alignment horizontal="center" vertical="center" wrapText="1"/>
    </xf>
    <xf numFmtId="0" fontId="4" fillId="0" borderId="1" xfId="0" applyFont="1" applyBorder="1" applyAlignment="1">
      <alignment horizontal="center" vertical="center" wrapText="1"/>
    </xf>
    <xf numFmtId="10" fontId="4" fillId="0" borderId="12" xfId="0" applyNumberFormat="1" applyFont="1" applyBorder="1" applyAlignment="1">
      <alignment horizontal="center" vertical="center" wrapText="1"/>
    </xf>
    <xf numFmtId="164" fontId="4" fillId="0" borderId="4" xfId="0" applyNumberFormat="1" applyFont="1" applyBorder="1" applyAlignment="1">
      <alignment horizontal="center" vertical="center" wrapText="1"/>
    </xf>
    <xf numFmtId="10" fontId="13" fillId="0" borderId="4" xfId="0" applyNumberFormat="1" applyFont="1" applyBorder="1" applyAlignment="1">
      <alignment horizontal="center" vertical="center" wrapText="1"/>
    </xf>
    <xf numFmtId="0" fontId="6" fillId="2" borderId="6" xfId="0" applyFont="1" applyFill="1" applyBorder="1" applyAlignment="1">
      <alignment horizontal="center" vertical="center" wrapText="1"/>
    </xf>
    <xf numFmtId="0" fontId="6" fillId="2" borderId="3" xfId="0" applyFont="1" applyFill="1" applyBorder="1" applyAlignment="1">
      <alignment horizontal="center" vertical="center" wrapText="1"/>
    </xf>
    <xf numFmtId="0" fontId="10" fillId="8" borderId="34" xfId="0" applyFont="1" applyFill="1" applyBorder="1" applyAlignment="1">
      <alignment horizontal="center" vertical="center" wrapText="1"/>
    </xf>
    <xf numFmtId="0" fontId="10" fillId="8" borderId="35" xfId="0" applyFont="1" applyFill="1" applyBorder="1" applyAlignment="1">
      <alignment horizontal="center" vertical="center" wrapText="1"/>
    </xf>
    <xf numFmtId="0" fontId="10" fillId="8" borderId="37"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6" xfId="0" applyFont="1" applyBorder="1" applyAlignment="1">
      <alignment horizontal="center" vertical="center" wrapText="1"/>
    </xf>
    <xf numFmtId="0" fontId="4" fillId="0" borderId="4" xfId="0" applyFont="1" applyBorder="1" applyAlignment="1">
      <alignment horizontal="justify" vertical="center" wrapText="1"/>
    </xf>
    <xf numFmtId="0" fontId="4" fillId="0" borderId="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7" xfId="0" applyFont="1" applyBorder="1" applyAlignment="1">
      <alignment horizontal="center" vertical="top" wrapText="1"/>
    </xf>
    <xf numFmtId="0" fontId="6" fillId="2" borderId="1" xfId="0" applyFont="1" applyFill="1" applyBorder="1" applyAlignment="1">
      <alignment horizontal="center" vertical="top" wrapText="1"/>
    </xf>
    <xf numFmtId="0" fontId="6" fillId="2" borderId="2" xfId="0" applyFont="1" applyFill="1" applyBorder="1" applyAlignment="1">
      <alignment horizontal="center" vertical="top" wrapText="1"/>
    </xf>
    <xf numFmtId="0" fontId="6" fillId="2" borderId="3" xfId="0" applyFont="1" applyFill="1" applyBorder="1" applyAlignment="1">
      <alignment horizontal="center" vertical="top" wrapText="1"/>
    </xf>
    <xf numFmtId="0" fontId="6" fillId="2" borderId="6" xfId="0" applyFont="1" applyFill="1" applyBorder="1" applyAlignment="1">
      <alignment horizontal="center" vertical="center"/>
    </xf>
    <xf numFmtId="0" fontId="6" fillId="2" borderId="3" xfId="0" applyFont="1" applyFill="1" applyBorder="1" applyAlignment="1">
      <alignment horizontal="center" vertical="center"/>
    </xf>
    <xf numFmtId="0" fontId="5" fillId="0" borderId="4" xfId="0" applyFont="1" applyBorder="1" applyAlignment="1">
      <alignment horizontal="center" vertical="center" wrapText="1"/>
    </xf>
    <xf numFmtId="0" fontId="4" fillId="0" borderId="1" xfId="0" applyFont="1" applyBorder="1" applyAlignment="1">
      <alignment horizontal="justify" vertical="center" wrapText="1"/>
    </xf>
    <xf numFmtId="0" fontId="4" fillId="0" borderId="2" xfId="0" applyFont="1" applyBorder="1" applyAlignment="1">
      <alignment horizontal="justify" vertical="center" wrapText="1"/>
    </xf>
    <xf numFmtId="0" fontId="4" fillId="0" borderId="7" xfId="0" applyFont="1" applyBorder="1" applyAlignment="1">
      <alignment horizontal="justify" vertical="center" wrapText="1"/>
    </xf>
    <xf numFmtId="0" fontId="6" fillId="4" borderId="34" xfId="0" applyFont="1" applyFill="1" applyBorder="1" applyAlignment="1">
      <alignment horizontal="center" vertical="center" wrapText="1"/>
    </xf>
    <xf numFmtId="0" fontId="6" fillId="4" borderId="35"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6" fillId="2" borderId="5" xfId="0" applyFont="1" applyFill="1" applyBorder="1" applyAlignment="1">
      <alignment horizontal="center" vertical="center" wrapText="1"/>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0" fontId="6" fillId="2" borderId="9" xfId="0" applyFont="1" applyFill="1" applyBorder="1" applyAlignment="1">
      <alignment horizontal="center" vertical="center" wrapText="1"/>
    </xf>
    <xf numFmtId="0" fontId="6" fillId="2" borderId="10" xfId="0" applyFont="1" applyFill="1" applyBorder="1" applyAlignment="1">
      <alignment horizontal="center" vertical="center" wrapText="1"/>
    </xf>
    <xf numFmtId="0" fontId="6" fillId="2" borderId="21" xfId="0" applyFont="1" applyFill="1" applyBorder="1" applyAlignment="1">
      <alignment horizontal="center" vertical="center" wrapText="1"/>
    </xf>
    <xf numFmtId="0" fontId="6" fillId="0" borderId="12" xfId="0" applyFont="1" applyBorder="1" applyAlignment="1">
      <alignment horizontal="left" vertical="top" wrapText="1"/>
    </xf>
    <xf numFmtId="0" fontId="6" fillId="0" borderId="4" xfId="0" applyFont="1" applyBorder="1" applyAlignment="1">
      <alignment horizontal="left" vertical="top" wrapText="1"/>
    </xf>
    <xf numFmtId="0" fontId="4" fillId="0" borderId="4" xfId="0" applyFont="1" applyBorder="1" applyAlignment="1">
      <alignment horizontal="left" vertical="top" wrapText="1"/>
    </xf>
    <xf numFmtId="0" fontId="4" fillId="0" borderId="5" xfId="0" applyFont="1" applyBorder="1" applyAlignment="1">
      <alignment horizontal="left" vertical="top" wrapText="1"/>
    </xf>
    <xf numFmtId="0" fontId="4" fillId="0" borderId="5" xfId="0" applyFont="1" applyBorder="1" applyAlignment="1">
      <alignment horizontal="center" vertical="center" wrapText="1"/>
    </xf>
    <xf numFmtId="0" fontId="4" fillId="0" borderId="3" xfId="0" applyFont="1" applyBorder="1" applyAlignment="1">
      <alignment horizontal="center" vertical="top" wrapText="1"/>
    </xf>
    <xf numFmtId="0" fontId="7" fillId="2" borderId="1"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4" fillId="0" borderId="27" xfId="0" applyFont="1" applyBorder="1" applyAlignment="1">
      <alignment horizontal="center" vertical="center"/>
    </xf>
    <xf numFmtId="0" fontId="4" fillId="0" borderId="0" xfId="0" applyFont="1" applyAlignment="1">
      <alignment horizontal="center" vertical="center"/>
    </xf>
    <xf numFmtId="0" fontId="4" fillId="0" borderId="15"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xf>
    <xf numFmtId="0" fontId="4" fillId="0" borderId="18" xfId="0" applyFont="1" applyBorder="1" applyAlignment="1">
      <alignment horizontal="center"/>
    </xf>
    <xf numFmtId="0" fontId="4" fillId="0" borderId="19" xfId="0" applyFont="1" applyBorder="1" applyAlignment="1">
      <alignment horizontal="center"/>
    </xf>
    <xf numFmtId="0" fontId="6" fillId="7" borderId="17" xfId="0" applyFont="1" applyFill="1" applyBorder="1" applyAlignment="1">
      <alignment horizontal="center" vertical="center"/>
    </xf>
    <xf numFmtId="0" fontId="6" fillId="7" borderId="18" xfId="0" applyFont="1" applyFill="1" applyBorder="1" applyAlignment="1">
      <alignment horizontal="center" vertical="center"/>
    </xf>
    <xf numFmtId="0" fontId="6" fillId="7" borderId="19" xfId="0" applyFont="1" applyFill="1" applyBorder="1" applyAlignment="1">
      <alignment horizontal="center" vertical="center"/>
    </xf>
    <xf numFmtId="0" fontId="4" fillId="0" borderId="1" xfId="0" applyFont="1" applyBorder="1" applyAlignment="1">
      <alignment horizontal="left" vertical="top" wrapText="1"/>
    </xf>
    <xf numFmtId="0" fontId="4" fillId="0" borderId="2" xfId="0" applyFont="1" applyBorder="1" applyAlignment="1">
      <alignment horizontal="left" vertical="top" wrapText="1"/>
    </xf>
    <xf numFmtId="0" fontId="4" fillId="0" borderId="7" xfId="0" applyFont="1" applyBorder="1" applyAlignment="1">
      <alignment horizontal="left" vertical="top" wrapText="1"/>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0" borderId="7" xfId="0" applyFont="1" applyBorder="1" applyAlignment="1">
      <alignment horizontal="left" vertical="center" wrapText="1"/>
    </xf>
    <xf numFmtId="0" fontId="11" fillId="0" borderId="22" xfId="1" applyFill="1" applyBorder="1" applyAlignment="1">
      <alignment horizontal="center"/>
    </xf>
    <xf numFmtId="0" fontId="0" fillId="0" borderId="14" xfId="0" applyBorder="1" applyAlignment="1">
      <alignment horizontal="center"/>
    </xf>
    <xf numFmtId="0" fontId="0" fillId="0" borderId="23" xfId="0" applyBorder="1" applyAlignment="1">
      <alignment horizontal="center"/>
    </xf>
    <xf numFmtId="0" fontId="6" fillId="0" borderId="22" xfId="0" applyFont="1" applyBorder="1" applyAlignment="1">
      <alignment horizontal="left" vertical="center" wrapText="1"/>
    </xf>
    <xf numFmtId="0" fontId="4" fillId="0" borderId="14" xfId="0" applyFont="1" applyBorder="1" applyAlignment="1">
      <alignment horizontal="left" vertical="center" wrapText="1"/>
    </xf>
    <xf numFmtId="0" fontId="4" fillId="0" borderId="16" xfId="0" applyFont="1" applyBorder="1" applyAlignment="1">
      <alignment horizontal="left" vertical="center" wrapText="1"/>
    </xf>
    <xf numFmtId="0" fontId="6" fillId="2" borderId="17" xfId="0" applyFont="1" applyFill="1" applyBorder="1" applyAlignment="1">
      <alignment horizontal="center" vertical="center" wrapText="1"/>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4" fillId="0" borderId="17" xfId="0" applyFont="1" applyBorder="1" applyAlignment="1">
      <alignment horizontal="center" vertical="center" wrapText="1"/>
    </xf>
    <xf numFmtId="0" fontId="4" fillId="0" borderId="19" xfId="0" applyFont="1" applyBorder="1" applyAlignment="1">
      <alignment horizontal="center" vertical="center" wrapText="1"/>
    </xf>
    <xf numFmtId="0" fontId="6" fillId="2" borderId="32" xfId="0" applyFont="1" applyFill="1" applyBorder="1" applyAlignment="1">
      <alignment horizontal="center" vertical="center" wrapText="1"/>
    </xf>
    <xf numFmtId="0" fontId="6" fillId="2" borderId="33"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4" fillId="0" borderId="6" xfId="0" applyFont="1" applyBorder="1" applyAlignment="1">
      <alignment horizontal="justify" vertical="center" wrapText="1"/>
    </xf>
    <xf numFmtId="0" fontId="4" fillId="0" borderId="3" xfId="0" applyFont="1" applyBorder="1" applyAlignment="1">
      <alignment horizontal="justify" vertical="center" wrapText="1"/>
    </xf>
    <xf numFmtId="0" fontId="5" fillId="0" borderId="6" xfId="0" applyFont="1" applyBorder="1" applyAlignment="1">
      <alignment horizontal="center" vertical="center" wrapText="1"/>
    </xf>
    <xf numFmtId="0" fontId="5" fillId="0" borderId="3" xfId="0" applyFont="1" applyBorder="1" applyAlignment="1">
      <alignment horizontal="center" vertical="center" wrapText="1"/>
    </xf>
    <xf numFmtId="0" fontId="6" fillId="4" borderId="12" xfId="0" applyFont="1" applyFill="1" applyBorder="1" applyAlignment="1">
      <alignment horizontal="center" vertical="center" wrapText="1"/>
    </xf>
    <xf numFmtId="0" fontId="6" fillId="4" borderId="4" xfId="0" applyFont="1" applyFill="1" applyBorder="1" applyAlignment="1">
      <alignment horizontal="center" vertical="center" wrapText="1"/>
    </xf>
    <xf numFmtId="0" fontId="11" fillId="0" borderId="22" xfId="1" applyBorder="1" applyAlignment="1">
      <alignment horizontal="center"/>
    </xf>
    <xf numFmtId="0" fontId="11" fillId="0" borderId="14" xfId="1" applyBorder="1" applyAlignment="1">
      <alignment horizontal="center"/>
    </xf>
    <xf numFmtId="0" fontId="11" fillId="0" borderId="23" xfId="1" applyBorder="1" applyAlignment="1">
      <alignment horizontal="center"/>
    </xf>
    <xf numFmtId="0" fontId="11" fillId="0" borderId="14" xfId="1" applyFill="1" applyBorder="1" applyAlignment="1">
      <alignment horizontal="center"/>
    </xf>
    <xf numFmtId="0" fontId="11" fillId="0" borderId="23" xfId="1" applyFill="1" applyBorder="1" applyAlignment="1">
      <alignment horizontal="center"/>
    </xf>
    <xf numFmtId="0" fontId="6" fillId="2" borderId="34" xfId="0" applyFont="1" applyFill="1" applyBorder="1" applyAlignment="1">
      <alignment horizontal="center" vertical="center" wrapText="1"/>
    </xf>
    <xf numFmtId="0" fontId="6" fillId="2" borderId="35" xfId="0" applyFont="1" applyFill="1" applyBorder="1" applyAlignment="1">
      <alignment horizontal="center" vertical="center" wrapText="1"/>
    </xf>
    <xf numFmtId="0" fontId="6" fillId="2" borderId="41" xfId="0" applyFont="1" applyFill="1" applyBorder="1" applyAlignment="1">
      <alignment horizontal="center" vertical="center" wrapText="1"/>
    </xf>
    <xf numFmtId="0" fontId="6" fillId="2" borderId="40" xfId="0" applyFont="1" applyFill="1" applyBorder="1" applyAlignment="1">
      <alignment horizontal="center" vertical="center" wrapText="1"/>
    </xf>
    <xf numFmtId="0" fontId="6" fillId="2" borderId="37"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0" fillId="0" borderId="22" xfId="0" applyBorder="1"/>
    <xf numFmtId="0" fontId="0" fillId="0" borderId="14" xfId="0" applyBorder="1"/>
    <xf numFmtId="0" fontId="0" fillId="0" borderId="23" xfId="0" applyBorder="1"/>
  </cellXfs>
  <cellStyles count="3">
    <cellStyle name="Hipervínculo" xfId="1" builtinId="8"/>
    <cellStyle name="Normal" xfId="0" builtinId="0"/>
    <cellStyle name="Porcentaje" xfId="2" builtinId="5"/>
  </cellStyles>
  <dxfs count="221">
    <dxf>
      <font>
        <color theme="1"/>
      </font>
      <fill>
        <patternFill>
          <bgColor rgb="FFFF0000"/>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color theme="1"/>
      </font>
      <fill>
        <patternFill>
          <bgColor rgb="FF00B050"/>
        </patternFill>
      </fill>
    </dxf>
    <dxf>
      <font>
        <color theme="1"/>
      </font>
      <fill>
        <patternFill>
          <bgColor theme="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ill>
        <patternFill>
          <bgColor rgb="FF00B050"/>
        </patternFill>
      </fill>
    </dxf>
    <dxf>
      <fill>
        <patternFill>
          <bgColor rgb="FFFFFF00"/>
        </patternFill>
      </fill>
    </dxf>
    <dxf>
      <fill>
        <patternFill>
          <bgColor theme="0"/>
        </patternFill>
      </fill>
    </dxf>
    <dxf>
      <fill>
        <patternFill>
          <bgColor rgb="FFFF0000"/>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color theme="1"/>
      </font>
      <fill>
        <patternFill>
          <bgColor theme="0"/>
        </patternFill>
      </fill>
    </dxf>
    <dxf>
      <fill>
        <patternFill>
          <bgColor rgb="FF00B050"/>
        </patternFill>
      </fill>
    </dxf>
    <dxf>
      <fill>
        <patternFill>
          <bgColor rgb="FFFFFF00"/>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png"/><Relationship Id="rId1" Type="http://schemas.openxmlformats.org/officeDocument/2006/relationships/image" Target="../media/image1.png"/><Relationship Id="rId4"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6</xdr:col>
      <xdr:colOff>76200</xdr:colOff>
      <xdr:row>1</xdr:row>
      <xdr:rowOff>209550</xdr:rowOff>
    </xdr:from>
    <xdr:to>
      <xdr:col>7</xdr:col>
      <xdr:colOff>460747</xdr:colOff>
      <xdr:row>3</xdr:row>
      <xdr:rowOff>147143</xdr:rowOff>
    </xdr:to>
    <xdr:pic>
      <xdr:nvPicPr>
        <xdr:cNvPr id="2" name="Imagen 1">
          <a:extLst>
            <a:ext uri="{FF2B5EF4-FFF2-40B4-BE49-F238E27FC236}">
              <a16:creationId xmlns:a16="http://schemas.microsoft.com/office/drawing/2014/main" id="{5BC6CFE7-335A-B043-AB73-DC9C77E6BD00}"/>
            </a:ext>
          </a:extLst>
        </xdr:cNvPr>
        <xdr:cNvPicPr>
          <a:picLocks noChangeAspect="1"/>
        </xdr:cNvPicPr>
      </xdr:nvPicPr>
      <xdr:blipFill>
        <a:blip xmlns:r="http://schemas.openxmlformats.org/officeDocument/2006/relationships" r:embed="rId1"/>
        <a:stretch>
          <a:fillRect/>
        </a:stretch>
      </xdr:blipFill>
      <xdr:spPr>
        <a:xfrm>
          <a:off x="6540500" y="400050"/>
          <a:ext cx="1502147" cy="877393"/>
        </a:xfrm>
        <a:prstGeom prst="rect">
          <a:avLst/>
        </a:prstGeom>
      </xdr:spPr>
    </xdr:pic>
    <xdr:clientData/>
  </xdr:twoCellAnchor>
  <xdr:twoCellAnchor editAs="oneCell">
    <xdr:from>
      <xdr:col>6</xdr:col>
      <xdr:colOff>114300</xdr:colOff>
      <xdr:row>10</xdr:row>
      <xdr:rowOff>171450</xdr:rowOff>
    </xdr:from>
    <xdr:to>
      <xdr:col>7</xdr:col>
      <xdr:colOff>53887</xdr:colOff>
      <xdr:row>10</xdr:row>
      <xdr:rowOff>771525</xdr:rowOff>
    </xdr:to>
    <xdr:pic>
      <xdr:nvPicPr>
        <xdr:cNvPr id="4" name="Imagen 3">
          <a:extLst>
            <a:ext uri="{FF2B5EF4-FFF2-40B4-BE49-F238E27FC236}">
              <a16:creationId xmlns:a16="http://schemas.microsoft.com/office/drawing/2014/main" id="{141C5F65-62C2-D244-A847-44A44199C6F6}"/>
            </a:ext>
          </a:extLst>
        </xdr:cNvPr>
        <xdr:cNvPicPr>
          <a:picLocks noChangeAspect="1"/>
        </xdr:cNvPicPr>
      </xdr:nvPicPr>
      <xdr:blipFill>
        <a:blip xmlns:r="http://schemas.openxmlformats.org/officeDocument/2006/relationships" r:embed="rId1"/>
        <a:stretch>
          <a:fillRect/>
        </a:stretch>
      </xdr:blipFill>
      <xdr:spPr>
        <a:xfrm>
          <a:off x="6578600" y="3308350"/>
          <a:ext cx="1057187" cy="600075"/>
        </a:xfrm>
        <a:prstGeom prst="rect">
          <a:avLst/>
        </a:prstGeom>
      </xdr:spPr>
    </xdr:pic>
    <xdr:clientData/>
  </xdr:twoCellAnchor>
  <xdr:twoCellAnchor editAs="oneCell">
    <xdr:from>
      <xdr:col>1</xdr:col>
      <xdr:colOff>42334</xdr:colOff>
      <xdr:row>1</xdr:row>
      <xdr:rowOff>76200</xdr:rowOff>
    </xdr:from>
    <xdr:to>
      <xdr:col>4</xdr:col>
      <xdr:colOff>151447</xdr:colOff>
      <xdr:row>3</xdr:row>
      <xdr:rowOff>121384</xdr:rowOff>
    </xdr:to>
    <xdr:pic>
      <xdr:nvPicPr>
        <xdr:cNvPr id="5" name="Imagen 4">
          <a:extLst>
            <a:ext uri="{FF2B5EF4-FFF2-40B4-BE49-F238E27FC236}">
              <a16:creationId xmlns:a16="http://schemas.microsoft.com/office/drawing/2014/main" id="{0042EF89-9FE2-A24A-94A9-156A520E57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22867" y="270933"/>
          <a:ext cx="3461913" cy="9934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76200</xdr:colOff>
      <xdr:row>1</xdr:row>
      <xdr:rowOff>209550</xdr:rowOff>
    </xdr:from>
    <xdr:to>
      <xdr:col>7</xdr:col>
      <xdr:colOff>460747</xdr:colOff>
      <xdr:row>3</xdr:row>
      <xdr:rowOff>147143</xdr:rowOff>
    </xdr:to>
    <xdr:pic>
      <xdr:nvPicPr>
        <xdr:cNvPr id="2" name="Imagen 1">
          <a:extLst>
            <a:ext uri="{FF2B5EF4-FFF2-40B4-BE49-F238E27FC236}">
              <a16:creationId xmlns:a16="http://schemas.microsoft.com/office/drawing/2014/main" id="{9236285A-9E84-494E-A5E0-CE6443A254A9}"/>
            </a:ext>
          </a:extLst>
        </xdr:cNvPr>
        <xdr:cNvPicPr>
          <a:picLocks noChangeAspect="1"/>
        </xdr:cNvPicPr>
      </xdr:nvPicPr>
      <xdr:blipFill>
        <a:blip xmlns:r="http://schemas.openxmlformats.org/officeDocument/2006/relationships" r:embed="rId1"/>
        <a:stretch>
          <a:fillRect/>
        </a:stretch>
      </xdr:blipFill>
      <xdr:spPr>
        <a:xfrm>
          <a:off x="6540500" y="400050"/>
          <a:ext cx="1502147" cy="877393"/>
        </a:xfrm>
        <a:prstGeom prst="rect">
          <a:avLst/>
        </a:prstGeom>
      </xdr:spPr>
    </xdr:pic>
    <xdr:clientData/>
  </xdr:twoCellAnchor>
  <xdr:twoCellAnchor editAs="oneCell">
    <xdr:from>
      <xdr:col>6</xdr:col>
      <xdr:colOff>33867</xdr:colOff>
      <xdr:row>10</xdr:row>
      <xdr:rowOff>112184</xdr:rowOff>
    </xdr:from>
    <xdr:to>
      <xdr:col>6</xdr:col>
      <xdr:colOff>962025</xdr:colOff>
      <xdr:row>10</xdr:row>
      <xdr:rowOff>720113</xdr:rowOff>
    </xdr:to>
    <xdr:pic>
      <xdr:nvPicPr>
        <xdr:cNvPr id="4" name="Imagen 3">
          <a:extLst>
            <a:ext uri="{FF2B5EF4-FFF2-40B4-BE49-F238E27FC236}">
              <a16:creationId xmlns:a16="http://schemas.microsoft.com/office/drawing/2014/main" id="{E6042408-5661-8940-B5D6-398F6F738C22}"/>
            </a:ext>
          </a:extLst>
        </xdr:cNvPr>
        <xdr:cNvPicPr>
          <a:picLocks noChangeAspect="1"/>
        </xdr:cNvPicPr>
      </xdr:nvPicPr>
      <xdr:blipFill>
        <a:blip xmlns:r="http://schemas.openxmlformats.org/officeDocument/2006/relationships" r:embed="rId1"/>
        <a:stretch>
          <a:fillRect/>
        </a:stretch>
      </xdr:blipFill>
      <xdr:spPr>
        <a:xfrm>
          <a:off x="6498167" y="3185584"/>
          <a:ext cx="928158" cy="607929"/>
        </a:xfrm>
        <a:prstGeom prst="rect">
          <a:avLst/>
        </a:prstGeom>
      </xdr:spPr>
    </xdr:pic>
    <xdr:clientData/>
  </xdr:twoCellAnchor>
  <xdr:twoCellAnchor editAs="oneCell">
    <xdr:from>
      <xdr:col>6</xdr:col>
      <xdr:colOff>352425</xdr:colOff>
      <xdr:row>23</xdr:row>
      <xdr:rowOff>61120</xdr:rowOff>
    </xdr:from>
    <xdr:to>
      <xdr:col>7</xdr:col>
      <xdr:colOff>613160</xdr:colOff>
      <xdr:row>23</xdr:row>
      <xdr:rowOff>1143000</xdr:rowOff>
    </xdr:to>
    <xdr:pic>
      <xdr:nvPicPr>
        <xdr:cNvPr id="5" name="Imagen 4">
          <a:extLst>
            <a:ext uri="{FF2B5EF4-FFF2-40B4-BE49-F238E27FC236}">
              <a16:creationId xmlns:a16="http://schemas.microsoft.com/office/drawing/2014/main" id="{C1E38E73-A48F-8945-B66B-40C1ACD7D014}"/>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 t="13378" r="751" b="6222"/>
        <a:stretch/>
      </xdr:blipFill>
      <xdr:spPr>
        <a:xfrm>
          <a:off x="6816725" y="7808120"/>
          <a:ext cx="1378335" cy="1081880"/>
        </a:xfrm>
        <a:prstGeom prst="rect">
          <a:avLst/>
        </a:prstGeom>
      </xdr:spPr>
    </xdr:pic>
    <xdr:clientData/>
  </xdr:twoCellAnchor>
  <xdr:twoCellAnchor>
    <xdr:from>
      <xdr:col>1</xdr:col>
      <xdr:colOff>0</xdr:colOff>
      <xdr:row>23</xdr:row>
      <xdr:rowOff>47625</xdr:rowOff>
    </xdr:from>
    <xdr:to>
      <xdr:col>6</xdr:col>
      <xdr:colOff>104775</xdr:colOff>
      <xdr:row>23</xdr:row>
      <xdr:rowOff>1066800</xdr:rowOff>
    </xdr:to>
    <xdr:sp macro="" textlink="">
      <xdr:nvSpPr>
        <xdr:cNvPr id="6" name="Rectángulo 5">
          <a:extLst>
            <a:ext uri="{FF2B5EF4-FFF2-40B4-BE49-F238E27FC236}">
              <a16:creationId xmlns:a16="http://schemas.microsoft.com/office/drawing/2014/main" id="{0474B639-5C76-0848-B46D-55D622DD698F}"/>
            </a:ext>
          </a:extLst>
        </xdr:cNvPr>
        <xdr:cNvSpPr/>
      </xdr:nvSpPr>
      <xdr:spPr>
        <a:xfrm>
          <a:off x="876300" y="7794625"/>
          <a:ext cx="5692775" cy="10191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s-MX" sz="1100">
              <a:solidFill>
                <a:schemeClr val="tx1"/>
              </a:solidFill>
            </a:rPr>
            <a:t>El coeficiente de Gini se calcula como una proporción de las áreas en el diagrama de la curva de Lorenz. </a:t>
          </a:r>
        </a:p>
        <a:p>
          <a:pPr algn="l"/>
          <a:r>
            <a:rPr lang="es-MX" sz="1100">
              <a:solidFill>
                <a:schemeClr val="tx1"/>
              </a:solidFill>
            </a:rPr>
            <a:t>Si el área entre la línea de perfecta igualdad y la curva de Lorenz es a, y el área por debajo de la curva de Lorenz es b, entonces el coeficiente de Gini es a/(a+b).       </a:t>
          </a:r>
        </a:p>
        <a:p>
          <a:pPr algn="l"/>
          <a:endParaRPr lang="es-MX" sz="1100">
            <a:solidFill>
              <a:schemeClr val="tx1"/>
            </a:solidFill>
          </a:endParaRPr>
        </a:p>
      </xdr:txBody>
    </xdr:sp>
    <xdr:clientData/>
  </xdr:twoCellAnchor>
  <xdr:twoCellAnchor editAs="oneCell">
    <xdr:from>
      <xdr:col>1</xdr:col>
      <xdr:colOff>67863</xdr:colOff>
      <xdr:row>1</xdr:row>
      <xdr:rowOff>77556</xdr:rowOff>
    </xdr:from>
    <xdr:to>
      <xdr:col>4</xdr:col>
      <xdr:colOff>185119</xdr:colOff>
      <xdr:row>3</xdr:row>
      <xdr:rowOff>140320</xdr:rowOff>
    </xdr:to>
    <xdr:pic>
      <xdr:nvPicPr>
        <xdr:cNvPr id="7" name="Imagen 6">
          <a:extLst>
            <a:ext uri="{FF2B5EF4-FFF2-40B4-BE49-F238E27FC236}">
              <a16:creationId xmlns:a16="http://schemas.microsoft.com/office/drawing/2014/main" id="{A8DA7E3B-5840-1E45-9A14-26FE147E9CA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40382" y="271449"/>
          <a:ext cx="3461913" cy="99345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20AE5A23-8FC0-414D-8E87-917253EFD266}"/>
            </a:ext>
          </a:extLst>
        </xdr:cNvPr>
        <xdr:cNvPicPr>
          <a:picLocks noChangeAspect="1"/>
        </xdr:cNvPicPr>
      </xdr:nvPicPr>
      <xdr:blipFill>
        <a:blip xmlns:r="http://schemas.openxmlformats.org/officeDocument/2006/relationships" r:embed="rId1"/>
        <a:stretch>
          <a:fillRect/>
        </a:stretch>
      </xdr:blipFill>
      <xdr:spPr>
        <a:xfrm>
          <a:off x="5676900" y="400050"/>
          <a:ext cx="1365622" cy="890093"/>
        </a:xfrm>
        <a:prstGeom prst="rect">
          <a:avLst/>
        </a:prstGeom>
      </xdr:spPr>
    </xdr:pic>
    <xdr:clientData/>
  </xdr:twoCellAnchor>
  <xdr:twoCellAnchor editAs="oneCell">
    <xdr:from>
      <xdr:col>1</xdr:col>
      <xdr:colOff>89820</xdr:colOff>
      <xdr:row>1</xdr:row>
      <xdr:rowOff>56204</xdr:rowOff>
    </xdr:from>
    <xdr:to>
      <xdr:col>4</xdr:col>
      <xdr:colOff>198933</xdr:colOff>
      <xdr:row>3</xdr:row>
      <xdr:rowOff>114935</xdr:rowOff>
    </xdr:to>
    <xdr:pic>
      <xdr:nvPicPr>
        <xdr:cNvPr id="4" name="Imagen 3">
          <a:extLst>
            <a:ext uri="{FF2B5EF4-FFF2-40B4-BE49-F238E27FC236}">
              <a16:creationId xmlns:a16="http://schemas.microsoft.com/office/drawing/2014/main" id="{B1C3D71B-E894-02B1-7221-ECB25628FF6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7739" y="243721"/>
          <a:ext cx="3458845" cy="99631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44C22CD8-4666-4D44-8B1E-4D3FBF9E8B93}"/>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69666</xdr:colOff>
      <xdr:row>1</xdr:row>
      <xdr:rowOff>62050</xdr:rowOff>
    </xdr:from>
    <xdr:to>
      <xdr:col>4</xdr:col>
      <xdr:colOff>181154</xdr:colOff>
      <xdr:row>3</xdr:row>
      <xdr:rowOff>114936</xdr:rowOff>
    </xdr:to>
    <xdr:pic>
      <xdr:nvPicPr>
        <xdr:cNvPr id="5" name="Imagen 4">
          <a:extLst>
            <a:ext uri="{FF2B5EF4-FFF2-40B4-BE49-F238E27FC236}">
              <a16:creationId xmlns:a16="http://schemas.microsoft.com/office/drawing/2014/main" id="{BE874BE8-1CE1-43F3-2A4E-E651562373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49595" y="252550"/>
          <a:ext cx="3458845" cy="99631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A0F12EA6-B588-4691-A3E1-A78362769C93}"/>
            </a:ext>
          </a:extLst>
        </xdr:cNvPr>
        <xdr:cNvPicPr>
          <a:picLocks noChangeAspect="1"/>
        </xdr:cNvPicPr>
      </xdr:nvPicPr>
      <xdr:blipFill>
        <a:blip xmlns:r="http://schemas.openxmlformats.org/officeDocument/2006/relationships" r:embed="rId1"/>
        <a:stretch>
          <a:fillRect/>
        </a:stretch>
      </xdr:blipFill>
      <xdr:spPr>
        <a:xfrm>
          <a:off x="5059680" y="354330"/>
          <a:ext cx="1392292" cy="882473"/>
        </a:xfrm>
        <a:prstGeom prst="rect">
          <a:avLst/>
        </a:prstGeom>
      </xdr:spPr>
    </xdr:pic>
    <xdr:clientData/>
  </xdr:twoCellAnchor>
  <xdr:twoCellAnchor editAs="oneCell">
    <xdr:from>
      <xdr:col>1</xdr:col>
      <xdr:colOff>123913</xdr:colOff>
      <xdr:row>1</xdr:row>
      <xdr:rowOff>69245</xdr:rowOff>
    </xdr:from>
    <xdr:to>
      <xdr:col>4</xdr:col>
      <xdr:colOff>233026</xdr:colOff>
      <xdr:row>3</xdr:row>
      <xdr:rowOff>127976</xdr:rowOff>
    </xdr:to>
    <xdr:pic>
      <xdr:nvPicPr>
        <xdr:cNvPr id="5" name="Imagen 4">
          <a:extLst>
            <a:ext uri="{FF2B5EF4-FFF2-40B4-BE49-F238E27FC236}">
              <a16:creationId xmlns:a16="http://schemas.microsoft.com/office/drawing/2014/main" id="{5C3C2562-5639-30CE-763D-3EBDB26C07D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1832" y="256762"/>
          <a:ext cx="3458845" cy="9963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5B859D4D-F71D-41BD-9BCB-40476DBDDB83}"/>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217672</xdr:colOff>
      <xdr:row>1</xdr:row>
      <xdr:rowOff>73250</xdr:rowOff>
    </xdr:from>
    <xdr:to>
      <xdr:col>4</xdr:col>
      <xdr:colOff>326785</xdr:colOff>
      <xdr:row>3</xdr:row>
      <xdr:rowOff>131981</xdr:rowOff>
    </xdr:to>
    <xdr:pic>
      <xdr:nvPicPr>
        <xdr:cNvPr id="5" name="Imagen 4">
          <a:extLst>
            <a:ext uri="{FF2B5EF4-FFF2-40B4-BE49-F238E27FC236}">
              <a16:creationId xmlns:a16="http://schemas.microsoft.com/office/drawing/2014/main" id="{4DEEAF49-FCA7-6C61-7F1E-B5FD20AE678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95591" y="260767"/>
          <a:ext cx="3458845" cy="99631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AECEFBF2-AD17-4922-95C2-DE8A0DF39FA5}"/>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106866</xdr:colOff>
      <xdr:row>1</xdr:row>
      <xdr:rowOff>90298</xdr:rowOff>
    </xdr:from>
    <xdr:to>
      <xdr:col>4</xdr:col>
      <xdr:colOff>215979</xdr:colOff>
      <xdr:row>3</xdr:row>
      <xdr:rowOff>149029</xdr:rowOff>
    </xdr:to>
    <xdr:pic>
      <xdr:nvPicPr>
        <xdr:cNvPr id="5" name="Imagen 4">
          <a:extLst>
            <a:ext uri="{FF2B5EF4-FFF2-40B4-BE49-F238E27FC236}">
              <a16:creationId xmlns:a16="http://schemas.microsoft.com/office/drawing/2014/main" id="{93EC7217-B870-E96E-0589-F0A21FDCD2E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4785" y="277815"/>
          <a:ext cx="3458845" cy="99631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03664656-E48E-48A2-9638-E1B16DAEE879}"/>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123913</xdr:colOff>
      <xdr:row>1</xdr:row>
      <xdr:rowOff>64727</xdr:rowOff>
    </xdr:from>
    <xdr:to>
      <xdr:col>4</xdr:col>
      <xdr:colOff>233026</xdr:colOff>
      <xdr:row>3</xdr:row>
      <xdr:rowOff>123458</xdr:rowOff>
    </xdr:to>
    <xdr:pic>
      <xdr:nvPicPr>
        <xdr:cNvPr id="5" name="Imagen 4">
          <a:extLst>
            <a:ext uri="{FF2B5EF4-FFF2-40B4-BE49-F238E27FC236}">
              <a16:creationId xmlns:a16="http://schemas.microsoft.com/office/drawing/2014/main" id="{652647D5-8B7E-5E36-D292-CF669BA6F4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1832" y="252244"/>
          <a:ext cx="3458845" cy="9963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B68489BD-4808-436F-98BC-4D86A20069FB}"/>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226194</xdr:colOff>
      <xdr:row>1</xdr:row>
      <xdr:rowOff>64728</xdr:rowOff>
    </xdr:from>
    <xdr:to>
      <xdr:col>4</xdr:col>
      <xdr:colOff>335307</xdr:colOff>
      <xdr:row>3</xdr:row>
      <xdr:rowOff>123459</xdr:rowOff>
    </xdr:to>
    <xdr:pic>
      <xdr:nvPicPr>
        <xdr:cNvPr id="5" name="Imagen 4">
          <a:extLst>
            <a:ext uri="{FF2B5EF4-FFF2-40B4-BE49-F238E27FC236}">
              <a16:creationId xmlns:a16="http://schemas.microsoft.com/office/drawing/2014/main" id="{05210AF6-1837-31EB-CA89-164CFB2559C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04113" y="252245"/>
          <a:ext cx="3458845" cy="99631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B7AA641-D8AD-4D35-9BBB-86BB686D3FDF}"/>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182878</xdr:colOff>
      <xdr:row>1</xdr:row>
      <xdr:rowOff>167640</xdr:rowOff>
    </xdr:from>
    <xdr:to>
      <xdr:col>3</xdr:col>
      <xdr:colOff>910589</xdr:colOff>
      <xdr:row>3</xdr:row>
      <xdr:rowOff>104760</xdr:rowOff>
    </xdr:to>
    <xdr:pic>
      <xdr:nvPicPr>
        <xdr:cNvPr id="3" name="Imagen 7">
          <a:extLst>
            <a:ext uri="{FF2B5EF4-FFF2-40B4-BE49-F238E27FC236}">
              <a16:creationId xmlns:a16="http://schemas.microsoft.com/office/drawing/2014/main" id="{93331093-41AF-45D1-9500-492037C2B10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7738" y="388620"/>
          <a:ext cx="2758441" cy="882000"/>
        </a:xfrm>
        <a:prstGeom prst="rect">
          <a:avLst/>
        </a:prstGeom>
      </xdr:spPr>
    </xdr:pic>
    <xdr:clientData/>
  </xdr:twoCellAnchor>
  <xdr:twoCellAnchor editAs="oneCell">
    <xdr:from>
      <xdr:col>1</xdr:col>
      <xdr:colOff>268812</xdr:colOff>
      <xdr:row>1</xdr:row>
      <xdr:rowOff>39157</xdr:rowOff>
    </xdr:from>
    <xdr:to>
      <xdr:col>2</xdr:col>
      <xdr:colOff>170663</xdr:colOff>
      <xdr:row>3</xdr:row>
      <xdr:rowOff>120002</xdr:rowOff>
    </xdr:to>
    <xdr:pic>
      <xdr:nvPicPr>
        <xdr:cNvPr id="4" name="Imagen 3">
          <a:extLst>
            <a:ext uri="{FF2B5EF4-FFF2-40B4-BE49-F238E27FC236}">
              <a16:creationId xmlns:a16="http://schemas.microsoft.com/office/drawing/2014/main" id="{97EEFB00-71C1-E94D-801D-46F9E510241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146731" y="226674"/>
          <a:ext cx="1018429" cy="1018429"/>
        </a:xfrm>
        <a:prstGeom prst="rect">
          <a:avLst/>
        </a:prstGeom>
      </xdr:spPr>
    </xdr:pic>
    <xdr:clientData/>
  </xdr:twoCellAnchor>
  <xdr:twoCellAnchor editAs="oneCell">
    <xdr:from>
      <xdr:col>1</xdr:col>
      <xdr:colOff>89819</xdr:colOff>
      <xdr:row>1</xdr:row>
      <xdr:rowOff>107345</xdr:rowOff>
    </xdr:from>
    <xdr:to>
      <xdr:col>4</xdr:col>
      <xdr:colOff>198932</xdr:colOff>
      <xdr:row>3</xdr:row>
      <xdr:rowOff>166076</xdr:rowOff>
    </xdr:to>
    <xdr:pic>
      <xdr:nvPicPr>
        <xdr:cNvPr id="5" name="Imagen 4">
          <a:extLst>
            <a:ext uri="{FF2B5EF4-FFF2-40B4-BE49-F238E27FC236}">
              <a16:creationId xmlns:a16="http://schemas.microsoft.com/office/drawing/2014/main" id="{E6284D99-5A12-AC8B-37A5-76F5F1F5EB6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67738" y="294862"/>
          <a:ext cx="3458845" cy="9963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70518001-86D4-4599-85B5-65A44DE4F6CA}"/>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89819</xdr:colOff>
      <xdr:row>1</xdr:row>
      <xdr:rowOff>64728</xdr:rowOff>
    </xdr:from>
    <xdr:to>
      <xdr:col>4</xdr:col>
      <xdr:colOff>198932</xdr:colOff>
      <xdr:row>3</xdr:row>
      <xdr:rowOff>123459</xdr:rowOff>
    </xdr:to>
    <xdr:pic>
      <xdr:nvPicPr>
        <xdr:cNvPr id="5" name="Imagen 4">
          <a:extLst>
            <a:ext uri="{FF2B5EF4-FFF2-40B4-BE49-F238E27FC236}">
              <a16:creationId xmlns:a16="http://schemas.microsoft.com/office/drawing/2014/main" id="{713050AA-0111-6675-CD81-70F9693CEEE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7738" y="252245"/>
          <a:ext cx="3458845" cy="99631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4CC12269-677A-4F0B-B9B1-DDB5D354EBA0}"/>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158007</xdr:colOff>
      <xdr:row>1</xdr:row>
      <xdr:rowOff>56203</xdr:rowOff>
    </xdr:from>
    <xdr:to>
      <xdr:col>4</xdr:col>
      <xdr:colOff>267120</xdr:colOff>
      <xdr:row>3</xdr:row>
      <xdr:rowOff>114934</xdr:rowOff>
    </xdr:to>
    <xdr:pic>
      <xdr:nvPicPr>
        <xdr:cNvPr id="5" name="Imagen 4">
          <a:extLst>
            <a:ext uri="{FF2B5EF4-FFF2-40B4-BE49-F238E27FC236}">
              <a16:creationId xmlns:a16="http://schemas.microsoft.com/office/drawing/2014/main" id="{0CAC88E3-7529-D784-ECEE-24EB0B916CB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5926" y="243720"/>
          <a:ext cx="3458845" cy="99631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CF4383EF-7FA3-423D-BF82-B6DCB9FD95DD}"/>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204565</xdr:colOff>
      <xdr:row>1</xdr:row>
      <xdr:rowOff>59664</xdr:rowOff>
    </xdr:from>
    <xdr:to>
      <xdr:col>4</xdr:col>
      <xdr:colOff>313678</xdr:colOff>
      <xdr:row>3</xdr:row>
      <xdr:rowOff>118395</xdr:rowOff>
    </xdr:to>
    <xdr:pic>
      <xdr:nvPicPr>
        <xdr:cNvPr id="6" name="Imagen 5">
          <a:extLst>
            <a:ext uri="{FF2B5EF4-FFF2-40B4-BE49-F238E27FC236}">
              <a16:creationId xmlns:a16="http://schemas.microsoft.com/office/drawing/2014/main" id="{E47FBAF7-770A-8FDF-D445-C48B00879EB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82484" y="247181"/>
          <a:ext cx="3458845" cy="99631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BE4ED0DF-AE49-4206-BAC1-AE685B1FFEDC}"/>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76712</xdr:colOff>
      <xdr:row>1</xdr:row>
      <xdr:rowOff>17047</xdr:rowOff>
    </xdr:from>
    <xdr:to>
      <xdr:col>4</xdr:col>
      <xdr:colOff>185825</xdr:colOff>
      <xdr:row>3</xdr:row>
      <xdr:rowOff>75778</xdr:rowOff>
    </xdr:to>
    <xdr:pic>
      <xdr:nvPicPr>
        <xdr:cNvPr id="5" name="Imagen 4">
          <a:extLst>
            <a:ext uri="{FF2B5EF4-FFF2-40B4-BE49-F238E27FC236}">
              <a16:creationId xmlns:a16="http://schemas.microsoft.com/office/drawing/2014/main" id="{BF4875E4-B79C-30F6-5C71-7260CB6F7F2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631" y="204564"/>
          <a:ext cx="3458845" cy="99631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F521289F-564C-48E1-80CC-52FE17BDACAB}"/>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93759</xdr:colOff>
      <xdr:row>1</xdr:row>
      <xdr:rowOff>59665</xdr:rowOff>
    </xdr:from>
    <xdr:to>
      <xdr:col>4</xdr:col>
      <xdr:colOff>202872</xdr:colOff>
      <xdr:row>3</xdr:row>
      <xdr:rowOff>118396</xdr:rowOff>
    </xdr:to>
    <xdr:pic>
      <xdr:nvPicPr>
        <xdr:cNvPr id="5" name="Imagen 4">
          <a:extLst>
            <a:ext uri="{FF2B5EF4-FFF2-40B4-BE49-F238E27FC236}">
              <a16:creationId xmlns:a16="http://schemas.microsoft.com/office/drawing/2014/main" id="{3CCA3A77-999D-7623-B683-3AAC956647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1678" y="247182"/>
          <a:ext cx="3458845" cy="99631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AA68DBD2-30A5-4DE0-A9BA-27814EDEFCB0}"/>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170471</xdr:colOff>
      <xdr:row>1</xdr:row>
      <xdr:rowOff>42617</xdr:rowOff>
    </xdr:from>
    <xdr:to>
      <xdr:col>4</xdr:col>
      <xdr:colOff>279584</xdr:colOff>
      <xdr:row>3</xdr:row>
      <xdr:rowOff>101348</xdr:rowOff>
    </xdr:to>
    <xdr:pic>
      <xdr:nvPicPr>
        <xdr:cNvPr id="5" name="Imagen 4">
          <a:extLst>
            <a:ext uri="{FF2B5EF4-FFF2-40B4-BE49-F238E27FC236}">
              <a16:creationId xmlns:a16="http://schemas.microsoft.com/office/drawing/2014/main" id="{B74C45AD-BDF3-AF7A-212B-914A729F8D0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48390" y="230134"/>
          <a:ext cx="3458845" cy="9963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82A22DFF-DBE5-472E-BF2E-00B30604AE1E}"/>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178995</xdr:colOff>
      <xdr:row>1</xdr:row>
      <xdr:rowOff>85234</xdr:rowOff>
    </xdr:from>
    <xdr:to>
      <xdr:col>4</xdr:col>
      <xdr:colOff>288108</xdr:colOff>
      <xdr:row>3</xdr:row>
      <xdr:rowOff>143965</xdr:rowOff>
    </xdr:to>
    <xdr:pic>
      <xdr:nvPicPr>
        <xdr:cNvPr id="5" name="Imagen 4">
          <a:extLst>
            <a:ext uri="{FF2B5EF4-FFF2-40B4-BE49-F238E27FC236}">
              <a16:creationId xmlns:a16="http://schemas.microsoft.com/office/drawing/2014/main" id="{7B3BE08C-4C54-13BA-A00D-60CF45A19A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56914" y="272751"/>
          <a:ext cx="3458845" cy="99631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082724FC-D9CB-439E-B3A7-719591DA07ED}"/>
            </a:ext>
          </a:extLst>
        </xdr:cNvPr>
        <xdr:cNvPicPr>
          <a:picLocks noChangeAspect="1"/>
        </xdr:cNvPicPr>
      </xdr:nvPicPr>
      <xdr:blipFill>
        <a:blip xmlns:r="http://schemas.openxmlformats.org/officeDocument/2006/relationships" r:embed="rId1"/>
        <a:stretch>
          <a:fillRect/>
        </a:stretch>
      </xdr:blipFill>
      <xdr:spPr>
        <a:xfrm>
          <a:off x="5059680" y="354330"/>
          <a:ext cx="1392292" cy="882473"/>
        </a:xfrm>
        <a:prstGeom prst="rect">
          <a:avLst/>
        </a:prstGeom>
      </xdr:spPr>
    </xdr:pic>
    <xdr:clientData/>
  </xdr:twoCellAnchor>
  <xdr:twoCellAnchor editAs="oneCell">
    <xdr:from>
      <xdr:col>1</xdr:col>
      <xdr:colOff>264228</xdr:colOff>
      <xdr:row>1</xdr:row>
      <xdr:rowOff>76711</xdr:rowOff>
    </xdr:from>
    <xdr:to>
      <xdr:col>4</xdr:col>
      <xdr:colOff>373341</xdr:colOff>
      <xdr:row>3</xdr:row>
      <xdr:rowOff>135442</xdr:rowOff>
    </xdr:to>
    <xdr:pic>
      <xdr:nvPicPr>
        <xdr:cNvPr id="6" name="Imagen 5">
          <a:extLst>
            <a:ext uri="{FF2B5EF4-FFF2-40B4-BE49-F238E27FC236}">
              <a16:creationId xmlns:a16="http://schemas.microsoft.com/office/drawing/2014/main" id="{E49F720E-2549-F4D9-D720-F30665DDE13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2147" y="264228"/>
          <a:ext cx="3458845" cy="99631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FCC8479D-4E93-44D1-8326-B9CDC13CBE87}"/>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264228</xdr:colOff>
      <xdr:row>1</xdr:row>
      <xdr:rowOff>102282</xdr:rowOff>
    </xdr:from>
    <xdr:to>
      <xdr:col>4</xdr:col>
      <xdr:colOff>373341</xdr:colOff>
      <xdr:row>3</xdr:row>
      <xdr:rowOff>161013</xdr:rowOff>
    </xdr:to>
    <xdr:pic>
      <xdr:nvPicPr>
        <xdr:cNvPr id="5" name="Imagen 4">
          <a:extLst>
            <a:ext uri="{FF2B5EF4-FFF2-40B4-BE49-F238E27FC236}">
              <a16:creationId xmlns:a16="http://schemas.microsoft.com/office/drawing/2014/main" id="{39299776-FF4A-1566-7BDD-F924E31FAA4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2147" y="289799"/>
          <a:ext cx="3458845" cy="99631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E186EA41-BF29-42D3-8ABF-E458BDB8C7A5}"/>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34094</xdr:colOff>
      <xdr:row>1</xdr:row>
      <xdr:rowOff>51141</xdr:rowOff>
    </xdr:from>
    <xdr:to>
      <xdr:col>4</xdr:col>
      <xdr:colOff>143207</xdr:colOff>
      <xdr:row>3</xdr:row>
      <xdr:rowOff>109872</xdr:rowOff>
    </xdr:to>
    <xdr:pic>
      <xdr:nvPicPr>
        <xdr:cNvPr id="5" name="Imagen 4">
          <a:extLst>
            <a:ext uri="{FF2B5EF4-FFF2-40B4-BE49-F238E27FC236}">
              <a16:creationId xmlns:a16="http://schemas.microsoft.com/office/drawing/2014/main" id="{C5F87191-68D7-95A6-95EF-5E13A5BEF5F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2013" y="238658"/>
          <a:ext cx="3458845" cy="99631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C39BF51A-5F2E-453C-828B-D46CED885F97}"/>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42618</xdr:colOff>
      <xdr:row>1</xdr:row>
      <xdr:rowOff>85235</xdr:rowOff>
    </xdr:from>
    <xdr:to>
      <xdr:col>4</xdr:col>
      <xdr:colOff>151731</xdr:colOff>
      <xdr:row>3</xdr:row>
      <xdr:rowOff>143966</xdr:rowOff>
    </xdr:to>
    <xdr:pic>
      <xdr:nvPicPr>
        <xdr:cNvPr id="5" name="Imagen 4">
          <a:extLst>
            <a:ext uri="{FF2B5EF4-FFF2-40B4-BE49-F238E27FC236}">
              <a16:creationId xmlns:a16="http://schemas.microsoft.com/office/drawing/2014/main" id="{4C5BFFDC-A5F8-FAD0-908F-AB7D3C2E233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20537" y="272752"/>
          <a:ext cx="3458845" cy="99631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046B72C7-6E88-499A-BC41-A5C560F8D73D}"/>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34093</xdr:colOff>
      <xdr:row>1</xdr:row>
      <xdr:rowOff>127853</xdr:rowOff>
    </xdr:from>
    <xdr:to>
      <xdr:col>4</xdr:col>
      <xdr:colOff>143206</xdr:colOff>
      <xdr:row>3</xdr:row>
      <xdr:rowOff>186584</xdr:rowOff>
    </xdr:to>
    <xdr:pic>
      <xdr:nvPicPr>
        <xdr:cNvPr id="5" name="Imagen 4">
          <a:extLst>
            <a:ext uri="{FF2B5EF4-FFF2-40B4-BE49-F238E27FC236}">
              <a16:creationId xmlns:a16="http://schemas.microsoft.com/office/drawing/2014/main" id="{191664B1-9FC8-0452-0EEB-AA25CE598E7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2012" y="315370"/>
          <a:ext cx="3458845" cy="99631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6C2EE394-4657-4336-B47E-53715EDA3512}"/>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102282</xdr:colOff>
      <xdr:row>1</xdr:row>
      <xdr:rowOff>76711</xdr:rowOff>
    </xdr:from>
    <xdr:to>
      <xdr:col>4</xdr:col>
      <xdr:colOff>211395</xdr:colOff>
      <xdr:row>3</xdr:row>
      <xdr:rowOff>135442</xdr:rowOff>
    </xdr:to>
    <xdr:pic>
      <xdr:nvPicPr>
        <xdr:cNvPr id="5" name="Imagen 4">
          <a:extLst>
            <a:ext uri="{FF2B5EF4-FFF2-40B4-BE49-F238E27FC236}">
              <a16:creationId xmlns:a16="http://schemas.microsoft.com/office/drawing/2014/main" id="{F1D699DB-1202-1810-B366-CE31C79307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0201" y="264228"/>
          <a:ext cx="3458845" cy="9963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1F22C59A-C67F-4AF7-BDCB-8F8BD4E16B82}"/>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110805</xdr:colOff>
      <xdr:row>1</xdr:row>
      <xdr:rowOff>102282</xdr:rowOff>
    </xdr:from>
    <xdr:to>
      <xdr:col>4</xdr:col>
      <xdr:colOff>219918</xdr:colOff>
      <xdr:row>3</xdr:row>
      <xdr:rowOff>161013</xdr:rowOff>
    </xdr:to>
    <xdr:pic>
      <xdr:nvPicPr>
        <xdr:cNvPr id="5" name="Imagen 4">
          <a:extLst>
            <a:ext uri="{FF2B5EF4-FFF2-40B4-BE49-F238E27FC236}">
              <a16:creationId xmlns:a16="http://schemas.microsoft.com/office/drawing/2014/main" id="{4E6C30EE-8337-BBA2-C925-6A1DC9908E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8724" y="289799"/>
          <a:ext cx="3458845" cy="9963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68B433BE-2469-4AC0-9B9C-4E54ACC23A54}"/>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93758</xdr:colOff>
      <xdr:row>1</xdr:row>
      <xdr:rowOff>59664</xdr:rowOff>
    </xdr:from>
    <xdr:to>
      <xdr:col>4</xdr:col>
      <xdr:colOff>202871</xdr:colOff>
      <xdr:row>3</xdr:row>
      <xdr:rowOff>118395</xdr:rowOff>
    </xdr:to>
    <xdr:pic>
      <xdr:nvPicPr>
        <xdr:cNvPr id="5" name="Imagen 4">
          <a:extLst>
            <a:ext uri="{FF2B5EF4-FFF2-40B4-BE49-F238E27FC236}">
              <a16:creationId xmlns:a16="http://schemas.microsoft.com/office/drawing/2014/main" id="{C21F1E90-4470-DA46-F1CB-1E494976EC4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1677" y="247181"/>
          <a:ext cx="3458845" cy="9963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BF8FF02C-7FD5-437E-B55E-9B6F65F74891}"/>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68188</xdr:colOff>
      <xdr:row>1</xdr:row>
      <xdr:rowOff>76711</xdr:rowOff>
    </xdr:from>
    <xdr:to>
      <xdr:col>4</xdr:col>
      <xdr:colOff>177301</xdr:colOff>
      <xdr:row>3</xdr:row>
      <xdr:rowOff>135442</xdr:rowOff>
    </xdr:to>
    <xdr:pic>
      <xdr:nvPicPr>
        <xdr:cNvPr id="5" name="Imagen 4">
          <a:extLst>
            <a:ext uri="{FF2B5EF4-FFF2-40B4-BE49-F238E27FC236}">
              <a16:creationId xmlns:a16="http://schemas.microsoft.com/office/drawing/2014/main" id="{DBB48961-BACF-3E95-1251-E82B285A684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46107" y="264228"/>
          <a:ext cx="3458845" cy="9963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5635FE45-D9FC-420B-9DA0-BA52924B1522}"/>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161947</xdr:colOff>
      <xdr:row>1</xdr:row>
      <xdr:rowOff>119329</xdr:rowOff>
    </xdr:from>
    <xdr:to>
      <xdr:col>4</xdr:col>
      <xdr:colOff>271060</xdr:colOff>
      <xdr:row>3</xdr:row>
      <xdr:rowOff>178060</xdr:rowOff>
    </xdr:to>
    <xdr:pic>
      <xdr:nvPicPr>
        <xdr:cNvPr id="5" name="Imagen 4">
          <a:extLst>
            <a:ext uri="{FF2B5EF4-FFF2-40B4-BE49-F238E27FC236}">
              <a16:creationId xmlns:a16="http://schemas.microsoft.com/office/drawing/2014/main" id="{D4DDB9BD-082C-B528-2E90-155E6D647FF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9866" y="306846"/>
          <a:ext cx="3458845" cy="99631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F26BA6BA-638C-411E-AB8D-8BBDBA4658A3}"/>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51141</xdr:colOff>
      <xdr:row>1</xdr:row>
      <xdr:rowOff>51141</xdr:rowOff>
    </xdr:from>
    <xdr:to>
      <xdr:col>4</xdr:col>
      <xdr:colOff>160254</xdr:colOff>
      <xdr:row>3</xdr:row>
      <xdr:rowOff>109872</xdr:rowOff>
    </xdr:to>
    <xdr:pic>
      <xdr:nvPicPr>
        <xdr:cNvPr id="6" name="Imagen 5">
          <a:extLst>
            <a:ext uri="{FF2B5EF4-FFF2-40B4-BE49-F238E27FC236}">
              <a16:creationId xmlns:a16="http://schemas.microsoft.com/office/drawing/2014/main" id="{F846E2D9-EA26-4CFF-92B6-77B32F8EDB2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29060" y="238658"/>
          <a:ext cx="3458845" cy="99631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622672</xdr:colOff>
      <xdr:row>3</xdr:row>
      <xdr:rowOff>109043</xdr:rowOff>
    </xdr:to>
    <xdr:pic>
      <xdr:nvPicPr>
        <xdr:cNvPr id="2" name="Imagen 1">
          <a:extLst>
            <a:ext uri="{FF2B5EF4-FFF2-40B4-BE49-F238E27FC236}">
              <a16:creationId xmlns:a16="http://schemas.microsoft.com/office/drawing/2014/main" id="{9AD9BC2E-5720-4821-8FCB-0DC6A2BE2E29}"/>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93759</xdr:colOff>
      <xdr:row>1</xdr:row>
      <xdr:rowOff>68188</xdr:rowOff>
    </xdr:from>
    <xdr:to>
      <xdr:col>4</xdr:col>
      <xdr:colOff>918845</xdr:colOff>
      <xdr:row>3</xdr:row>
      <xdr:rowOff>126919</xdr:rowOff>
    </xdr:to>
    <xdr:pic>
      <xdr:nvPicPr>
        <xdr:cNvPr id="4" name="Imagen 3">
          <a:extLst>
            <a:ext uri="{FF2B5EF4-FFF2-40B4-BE49-F238E27FC236}">
              <a16:creationId xmlns:a16="http://schemas.microsoft.com/office/drawing/2014/main" id="{A1A2DF61-FE14-72D9-7B7C-6942F12B104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1678" y="255705"/>
          <a:ext cx="3458845" cy="99631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8A804366-10D2-460B-829A-1B8284C2733A}"/>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68188</xdr:colOff>
      <xdr:row>1</xdr:row>
      <xdr:rowOff>68188</xdr:rowOff>
    </xdr:from>
    <xdr:to>
      <xdr:col>4</xdr:col>
      <xdr:colOff>177301</xdr:colOff>
      <xdr:row>3</xdr:row>
      <xdr:rowOff>126919</xdr:rowOff>
    </xdr:to>
    <xdr:pic>
      <xdr:nvPicPr>
        <xdr:cNvPr id="4" name="Imagen 3">
          <a:extLst>
            <a:ext uri="{FF2B5EF4-FFF2-40B4-BE49-F238E27FC236}">
              <a16:creationId xmlns:a16="http://schemas.microsoft.com/office/drawing/2014/main" id="{85785B35-2800-68B2-314C-98835A2FC43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46107" y="255705"/>
          <a:ext cx="3458845" cy="99631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36D55F7-CEA4-4CE6-BB6E-35FC8163CB06}"/>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161946</xdr:colOff>
      <xdr:row>1</xdr:row>
      <xdr:rowOff>76711</xdr:rowOff>
    </xdr:from>
    <xdr:to>
      <xdr:col>4</xdr:col>
      <xdr:colOff>271059</xdr:colOff>
      <xdr:row>3</xdr:row>
      <xdr:rowOff>135442</xdr:rowOff>
    </xdr:to>
    <xdr:pic>
      <xdr:nvPicPr>
        <xdr:cNvPr id="4" name="Imagen 3">
          <a:extLst>
            <a:ext uri="{FF2B5EF4-FFF2-40B4-BE49-F238E27FC236}">
              <a16:creationId xmlns:a16="http://schemas.microsoft.com/office/drawing/2014/main" id="{E065F0F2-5A91-4531-DBED-31CA53A432A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9865" y="264228"/>
          <a:ext cx="3458845" cy="99631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D079F321-3C43-48B7-BD41-6ACF8DC73DA1}"/>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153423</xdr:colOff>
      <xdr:row>1</xdr:row>
      <xdr:rowOff>85235</xdr:rowOff>
    </xdr:from>
    <xdr:to>
      <xdr:col>4</xdr:col>
      <xdr:colOff>262536</xdr:colOff>
      <xdr:row>3</xdr:row>
      <xdr:rowOff>143966</xdr:rowOff>
    </xdr:to>
    <xdr:pic>
      <xdr:nvPicPr>
        <xdr:cNvPr id="4" name="Imagen 3">
          <a:extLst>
            <a:ext uri="{FF2B5EF4-FFF2-40B4-BE49-F238E27FC236}">
              <a16:creationId xmlns:a16="http://schemas.microsoft.com/office/drawing/2014/main" id="{07EADAD8-06AF-32E9-EA9D-903F116D51F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1342" y="272752"/>
          <a:ext cx="3458845" cy="99631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B783830B-2FC9-48D2-A956-F6196F5B1C0D}"/>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85235</xdr:colOff>
      <xdr:row>1</xdr:row>
      <xdr:rowOff>34094</xdr:rowOff>
    </xdr:from>
    <xdr:to>
      <xdr:col>4</xdr:col>
      <xdr:colOff>194348</xdr:colOff>
      <xdr:row>3</xdr:row>
      <xdr:rowOff>92825</xdr:rowOff>
    </xdr:to>
    <xdr:pic>
      <xdr:nvPicPr>
        <xdr:cNvPr id="4" name="Imagen 3">
          <a:extLst>
            <a:ext uri="{FF2B5EF4-FFF2-40B4-BE49-F238E27FC236}">
              <a16:creationId xmlns:a16="http://schemas.microsoft.com/office/drawing/2014/main" id="{EBEC042F-70CA-578B-E199-BD07EDA17B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3154" y="221611"/>
          <a:ext cx="3458845" cy="99631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665A8898-3C3D-49D1-9B54-3BF5956AC4FA}"/>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34094</xdr:colOff>
      <xdr:row>1</xdr:row>
      <xdr:rowOff>76712</xdr:rowOff>
    </xdr:from>
    <xdr:to>
      <xdr:col>4</xdr:col>
      <xdr:colOff>143207</xdr:colOff>
      <xdr:row>3</xdr:row>
      <xdr:rowOff>135443</xdr:rowOff>
    </xdr:to>
    <xdr:pic>
      <xdr:nvPicPr>
        <xdr:cNvPr id="4" name="Imagen 3">
          <a:extLst>
            <a:ext uri="{FF2B5EF4-FFF2-40B4-BE49-F238E27FC236}">
              <a16:creationId xmlns:a16="http://schemas.microsoft.com/office/drawing/2014/main" id="{1AFFE97F-BCB6-FE40-2581-CC8FA061EC7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2013" y="264229"/>
          <a:ext cx="3458845" cy="99631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FA5D1B42-43B7-4A4F-81A6-C5707C58C56E}"/>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153423</xdr:colOff>
      <xdr:row>1</xdr:row>
      <xdr:rowOff>42617</xdr:rowOff>
    </xdr:from>
    <xdr:to>
      <xdr:col>4</xdr:col>
      <xdr:colOff>262536</xdr:colOff>
      <xdr:row>3</xdr:row>
      <xdr:rowOff>101348</xdr:rowOff>
    </xdr:to>
    <xdr:pic>
      <xdr:nvPicPr>
        <xdr:cNvPr id="4" name="Imagen 3">
          <a:extLst>
            <a:ext uri="{FF2B5EF4-FFF2-40B4-BE49-F238E27FC236}">
              <a16:creationId xmlns:a16="http://schemas.microsoft.com/office/drawing/2014/main" id="{52D35A32-CFC1-7F51-9738-02FC62BC00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1342" y="230134"/>
          <a:ext cx="3458845" cy="99631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D5539899-3FE6-4F29-831E-D265CEB96684}"/>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153423</xdr:colOff>
      <xdr:row>1</xdr:row>
      <xdr:rowOff>110805</xdr:rowOff>
    </xdr:from>
    <xdr:to>
      <xdr:col>4</xdr:col>
      <xdr:colOff>262536</xdr:colOff>
      <xdr:row>3</xdr:row>
      <xdr:rowOff>169536</xdr:rowOff>
    </xdr:to>
    <xdr:pic>
      <xdr:nvPicPr>
        <xdr:cNvPr id="4" name="Imagen 3">
          <a:extLst>
            <a:ext uri="{FF2B5EF4-FFF2-40B4-BE49-F238E27FC236}">
              <a16:creationId xmlns:a16="http://schemas.microsoft.com/office/drawing/2014/main" id="{F95FF508-F665-884C-CACA-60BFF578AF2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1342" y="298322"/>
          <a:ext cx="3458845" cy="99631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270FFF11-92DB-49AF-BAF0-EDA9DE5E1C9A}"/>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161946</xdr:colOff>
      <xdr:row>1</xdr:row>
      <xdr:rowOff>68188</xdr:rowOff>
    </xdr:from>
    <xdr:to>
      <xdr:col>4</xdr:col>
      <xdr:colOff>271059</xdr:colOff>
      <xdr:row>3</xdr:row>
      <xdr:rowOff>126919</xdr:rowOff>
    </xdr:to>
    <xdr:pic>
      <xdr:nvPicPr>
        <xdr:cNvPr id="4" name="Imagen 3">
          <a:extLst>
            <a:ext uri="{FF2B5EF4-FFF2-40B4-BE49-F238E27FC236}">
              <a16:creationId xmlns:a16="http://schemas.microsoft.com/office/drawing/2014/main" id="{7A9A261A-D2CE-5503-47E5-951E5694B31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9865" y="255705"/>
          <a:ext cx="3458845" cy="99631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4D3AEA45-E27C-4CB2-BF83-BEDF5D8DA26F}"/>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119328</xdr:colOff>
      <xdr:row>1</xdr:row>
      <xdr:rowOff>85235</xdr:rowOff>
    </xdr:from>
    <xdr:to>
      <xdr:col>4</xdr:col>
      <xdr:colOff>228441</xdr:colOff>
      <xdr:row>3</xdr:row>
      <xdr:rowOff>143966</xdr:rowOff>
    </xdr:to>
    <xdr:pic>
      <xdr:nvPicPr>
        <xdr:cNvPr id="4" name="Imagen 3">
          <a:extLst>
            <a:ext uri="{FF2B5EF4-FFF2-40B4-BE49-F238E27FC236}">
              <a16:creationId xmlns:a16="http://schemas.microsoft.com/office/drawing/2014/main" id="{4CE1F6AD-5949-56D8-8899-89506D44BE2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7247" y="272752"/>
          <a:ext cx="3458845" cy="996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4E0CABE7-F284-4282-8B21-1ECCE2953BD5}"/>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85235</xdr:colOff>
      <xdr:row>1</xdr:row>
      <xdr:rowOff>68188</xdr:rowOff>
    </xdr:from>
    <xdr:to>
      <xdr:col>4</xdr:col>
      <xdr:colOff>194348</xdr:colOff>
      <xdr:row>3</xdr:row>
      <xdr:rowOff>126919</xdr:rowOff>
    </xdr:to>
    <xdr:pic>
      <xdr:nvPicPr>
        <xdr:cNvPr id="4" name="Imagen 3">
          <a:extLst>
            <a:ext uri="{FF2B5EF4-FFF2-40B4-BE49-F238E27FC236}">
              <a16:creationId xmlns:a16="http://schemas.microsoft.com/office/drawing/2014/main" id="{982BFF9B-4194-DECB-BC41-BC1EB507016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3154" y="255705"/>
          <a:ext cx="3458845" cy="99631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A77E077F-8A1B-4C9E-B1B0-00F360EE8C9B}"/>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102283</xdr:colOff>
      <xdr:row>1</xdr:row>
      <xdr:rowOff>59665</xdr:rowOff>
    </xdr:from>
    <xdr:to>
      <xdr:col>4</xdr:col>
      <xdr:colOff>211396</xdr:colOff>
      <xdr:row>3</xdr:row>
      <xdr:rowOff>118396</xdr:rowOff>
    </xdr:to>
    <xdr:pic>
      <xdr:nvPicPr>
        <xdr:cNvPr id="4" name="Imagen 3">
          <a:extLst>
            <a:ext uri="{FF2B5EF4-FFF2-40B4-BE49-F238E27FC236}">
              <a16:creationId xmlns:a16="http://schemas.microsoft.com/office/drawing/2014/main" id="{AA4E71F5-ECB6-9A5B-28D2-4F52981E0A5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0202" y="247182"/>
          <a:ext cx="3458845" cy="99631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0D979D5F-DF5C-4F0C-83CB-A1BA397FCF90}"/>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76711</xdr:colOff>
      <xdr:row>1</xdr:row>
      <xdr:rowOff>85235</xdr:rowOff>
    </xdr:from>
    <xdr:to>
      <xdr:col>4</xdr:col>
      <xdr:colOff>185824</xdr:colOff>
      <xdr:row>3</xdr:row>
      <xdr:rowOff>143966</xdr:rowOff>
    </xdr:to>
    <xdr:pic>
      <xdr:nvPicPr>
        <xdr:cNvPr id="5" name="Imagen 4">
          <a:extLst>
            <a:ext uri="{FF2B5EF4-FFF2-40B4-BE49-F238E27FC236}">
              <a16:creationId xmlns:a16="http://schemas.microsoft.com/office/drawing/2014/main" id="{836C9B47-D62F-5FC8-7E88-0B1361BC40E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630" y="272752"/>
          <a:ext cx="3458845" cy="99631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E7F1A792-A3F3-45A8-A615-D74AF003EC73}"/>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119328</xdr:colOff>
      <xdr:row>1</xdr:row>
      <xdr:rowOff>68188</xdr:rowOff>
    </xdr:from>
    <xdr:to>
      <xdr:col>4</xdr:col>
      <xdr:colOff>228441</xdr:colOff>
      <xdr:row>3</xdr:row>
      <xdr:rowOff>126919</xdr:rowOff>
    </xdr:to>
    <xdr:pic>
      <xdr:nvPicPr>
        <xdr:cNvPr id="4" name="Imagen 3">
          <a:extLst>
            <a:ext uri="{FF2B5EF4-FFF2-40B4-BE49-F238E27FC236}">
              <a16:creationId xmlns:a16="http://schemas.microsoft.com/office/drawing/2014/main" id="{A3FC09A9-2D0A-D2CC-67EF-EA751CB3A1B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7247" y="255705"/>
          <a:ext cx="3458845" cy="99631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B9A95DB4-6D4B-411C-8F0F-7204B84D19A8}"/>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102282</xdr:colOff>
      <xdr:row>1</xdr:row>
      <xdr:rowOff>59664</xdr:rowOff>
    </xdr:from>
    <xdr:to>
      <xdr:col>4</xdr:col>
      <xdr:colOff>211395</xdr:colOff>
      <xdr:row>3</xdr:row>
      <xdr:rowOff>118395</xdr:rowOff>
    </xdr:to>
    <xdr:pic>
      <xdr:nvPicPr>
        <xdr:cNvPr id="4" name="Imagen 3">
          <a:extLst>
            <a:ext uri="{FF2B5EF4-FFF2-40B4-BE49-F238E27FC236}">
              <a16:creationId xmlns:a16="http://schemas.microsoft.com/office/drawing/2014/main" id="{B7B01749-EC0A-37A0-A517-D9ECC93DE53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0201" y="247181"/>
          <a:ext cx="3458845" cy="99631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67E28E3-D2F5-40D3-8801-69F3024E7A4C}"/>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110805</xdr:colOff>
      <xdr:row>1</xdr:row>
      <xdr:rowOff>76712</xdr:rowOff>
    </xdr:from>
    <xdr:to>
      <xdr:col>4</xdr:col>
      <xdr:colOff>219918</xdr:colOff>
      <xdr:row>3</xdr:row>
      <xdr:rowOff>135443</xdr:rowOff>
    </xdr:to>
    <xdr:pic>
      <xdr:nvPicPr>
        <xdr:cNvPr id="4" name="Imagen 3">
          <a:extLst>
            <a:ext uri="{FF2B5EF4-FFF2-40B4-BE49-F238E27FC236}">
              <a16:creationId xmlns:a16="http://schemas.microsoft.com/office/drawing/2014/main" id="{D3ABA95D-889B-C8D9-B74D-9AA1EB2585C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8724" y="264229"/>
          <a:ext cx="3458845" cy="99631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85E981B1-DCFC-40AF-9799-237A1E9199C7}"/>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85235</xdr:colOff>
      <xdr:row>1</xdr:row>
      <xdr:rowOff>42617</xdr:rowOff>
    </xdr:from>
    <xdr:to>
      <xdr:col>4</xdr:col>
      <xdr:colOff>194348</xdr:colOff>
      <xdr:row>3</xdr:row>
      <xdr:rowOff>101348</xdr:rowOff>
    </xdr:to>
    <xdr:pic>
      <xdr:nvPicPr>
        <xdr:cNvPr id="4" name="Imagen 3">
          <a:extLst>
            <a:ext uri="{FF2B5EF4-FFF2-40B4-BE49-F238E27FC236}">
              <a16:creationId xmlns:a16="http://schemas.microsoft.com/office/drawing/2014/main" id="{D8C01EDC-FF0B-F6E3-262C-AD80166EEA9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3154" y="230134"/>
          <a:ext cx="3458845" cy="996315"/>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E526BBE4-DF42-475B-96F5-550FD3BBA20D}"/>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204564</xdr:colOff>
      <xdr:row>1</xdr:row>
      <xdr:rowOff>51141</xdr:rowOff>
    </xdr:from>
    <xdr:to>
      <xdr:col>4</xdr:col>
      <xdr:colOff>313677</xdr:colOff>
      <xdr:row>3</xdr:row>
      <xdr:rowOff>109872</xdr:rowOff>
    </xdr:to>
    <xdr:pic>
      <xdr:nvPicPr>
        <xdr:cNvPr id="4" name="Imagen 3">
          <a:extLst>
            <a:ext uri="{FF2B5EF4-FFF2-40B4-BE49-F238E27FC236}">
              <a16:creationId xmlns:a16="http://schemas.microsoft.com/office/drawing/2014/main" id="{809E0926-BCEA-0118-B7DB-E8D5BBD2221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82483" y="238658"/>
          <a:ext cx="3458845" cy="996315"/>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CCAC40E7-F25A-4C17-85C5-EAC84D9BB5B9}"/>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170469</xdr:colOff>
      <xdr:row>1</xdr:row>
      <xdr:rowOff>110806</xdr:rowOff>
    </xdr:from>
    <xdr:to>
      <xdr:col>4</xdr:col>
      <xdr:colOff>279582</xdr:colOff>
      <xdr:row>3</xdr:row>
      <xdr:rowOff>169537</xdr:rowOff>
    </xdr:to>
    <xdr:pic>
      <xdr:nvPicPr>
        <xdr:cNvPr id="4" name="Imagen 3">
          <a:extLst>
            <a:ext uri="{FF2B5EF4-FFF2-40B4-BE49-F238E27FC236}">
              <a16:creationId xmlns:a16="http://schemas.microsoft.com/office/drawing/2014/main" id="{C83AC849-9A0B-3BC7-52B6-D25E11C49D8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48388" y="298323"/>
          <a:ext cx="3458845" cy="99631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A7CA9FD1-AF49-4A9B-B2D9-8BE56177CA18}"/>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178993</xdr:colOff>
      <xdr:row>1</xdr:row>
      <xdr:rowOff>68188</xdr:rowOff>
    </xdr:from>
    <xdr:to>
      <xdr:col>4</xdr:col>
      <xdr:colOff>288106</xdr:colOff>
      <xdr:row>3</xdr:row>
      <xdr:rowOff>126919</xdr:rowOff>
    </xdr:to>
    <xdr:pic>
      <xdr:nvPicPr>
        <xdr:cNvPr id="4" name="Imagen 3">
          <a:extLst>
            <a:ext uri="{FF2B5EF4-FFF2-40B4-BE49-F238E27FC236}">
              <a16:creationId xmlns:a16="http://schemas.microsoft.com/office/drawing/2014/main" id="{E4CD3DDB-26A8-3C2F-5159-F9D183112CE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56912" y="255705"/>
          <a:ext cx="3458845" cy="99631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98748658-953A-45EC-978F-61E7238C9D7B}"/>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76711</xdr:colOff>
      <xdr:row>1</xdr:row>
      <xdr:rowOff>76711</xdr:rowOff>
    </xdr:from>
    <xdr:to>
      <xdr:col>4</xdr:col>
      <xdr:colOff>185824</xdr:colOff>
      <xdr:row>3</xdr:row>
      <xdr:rowOff>135442</xdr:rowOff>
    </xdr:to>
    <xdr:pic>
      <xdr:nvPicPr>
        <xdr:cNvPr id="4" name="Imagen 3">
          <a:extLst>
            <a:ext uri="{FF2B5EF4-FFF2-40B4-BE49-F238E27FC236}">
              <a16:creationId xmlns:a16="http://schemas.microsoft.com/office/drawing/2014/main" id="{B0C17E80-ED5F-EE1B-4EC9-70238B25DDF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4630" y="264228"/>
          <a:ext cx="3458845" cy="9963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3DF6FE8-D72F-4504-A650-64CD1A6A7533}"/>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127853</xdr:colOff>
      <xdr:row>1</xdr:row>
      <xdr:rowOff>76711</xdr:rowOff>
    </xdr:from>
    <xdr:to>
      <xdr:col>4</xdr:col>
      <xdr:colOff>236966</xdr:colOff>
      <xdr:row>3</xdr:row>
      <xdr:rowOff>135442</xdr:rowOff>
    </xdr:to>
    <xdr:pic>
      <xdr:nvPicPr>
        <xdr:cNvPr id="4" name="Imagen 3">
          <a:extLst>
            <a:ext uri="{FF2B5EF4-FFF2-40B4-BE49-F238E27FC236}">
              <a16:creationId xmlns:a16="http://schemas.microsoft.com/office/drawing/2014/main" id="{D50A40C3-25C5-2E27-A9B9-1DA7B9C2C71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5772" y="264228"/>
          <a:ext cx="3458845" cy="996315"/>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64570726-011A-4DB7-90EB-4AF46130064B}"/>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144900</xdr:colOff>
      <xdr:row>1</xdr:row>
      <xdr:rowOff>51141</xdr:rowOff>
    </xdr:from>
    <xdr:to>
      <xdr:col>4</xdr:col>
      <xdr:colOff>254013</xdr:colOff>
      <xdr:row>3</xdr:row>
      <xdr:rowOff>109872</xdr:rowOff>
    </xdr:to>
    <xdr:pic>
      <xdr:nvPicPr>
        <xdr:cNvPr id="4" name="Imagen 3">
          <a:extLst>
            <a:ext uri="{FF2B5EF4-FFF2-40B4-BE49-F238E27FC236}">
              <a16:creationId xmlns:a16="http://schemas.microsoft.com/office/drawing/2014/main" id="{3F67A90F-69E9-5EF4-100B-206D91FCCCB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22819" y="238658"/>
          <a:ext cx="3458845" cy="996315"/>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38001D5-08BB-4F4C-89BB-249DFC4FF288}"/>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153423</xdr:colOff>
      <xdr:row>1</xdr:row>
      <xdr:rowOff>51141</xdr:rowOff>
    </xdr:from>
    <xdr:to>
      <xdr:col>4</xdr:col>
      <xdr:colOff>262536</xdr:colOff>
      <xdr:row>3</xdr:row>
      <xdr:rowOff>109872</xdr:rowOff>
    </xdr:to>
    <xdr:pic>
      <xdr:nvPicPr>
        <xdr:cNvPr id="4" name="Imagen 3">
          <a:extLst>
            <a:ext uri="{FF2B5EF4-FFF2-40B4-BE49-F238E27FC236}">
              <a16:creationId xmlns:a16="http://schemas.microsoft.com/office/drawing/2014/main" id="{60B49C19-125E-0E08-AEAF-4C532F68CB5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31342" y="238658"/>
          <a:ext cx="3458845" cy="996315"/>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6FC55D34-F46D-490A-9F0C-8185EFED59F9}"/>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127852</xdr:colOff>
      <xdr:row>1</xdr:row>
      <xdr:rowOff>68188</xdr:rowOff>
    </xdr:from>
    <xdr:to>
      <xdr:col>4</xdr:col>
      <xdr:colOff>236965</xdr:colOff>
      <xdr:row>3</xdr:row>
      <xdr:rowOff>126919</xdr:rowOff>
    </xdr:to>
    <xdr:pic>
      <xdr:nvPicPr>
        <xdr:cNvPr id="4" name="Imagen 3">
          <a:extLst>
            <a:ext uri="{FF2B5EF4-FFF2-40B4-BE49-F238E27FC236}">
              <a16:creationId xmlns:a16="http://schemas.microsoft.com/office/drawing/2014/main" id="{F5FA84E1-0AA0-4DB9-30D6-898E7546492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05771" y="255705"/>
          <a:ext cx="3458845" cy="996315"/>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6</xdr:col>
      <xdr:colOff>152400</xdr:colOff>
      <xdr:row>1</xdr:row>
      <xdr:rowOff>171450</xdr:rowOff>
    </xdr:from>
    <xdr:to>
      <xdr:col>7</xdr:col>
      <xdr:colOff>536947</xdr:colOff>
      <xdr:row>3</xdr:row>
      <xdr:rowOff>109043</xdr:rowOff>
    </xdr:to>
    <xdr:pic>
      <xdr:nvPicPr>
        <xdr:cNvPr id="2" name="Imagen 1">
          <a:extLst>
            <a:ext uri="{FF2B5EF4-FFF2-40B4-BE49-F238E27FC236}">
              <a16:creationId xmlns:a16="http://schemas.microsoft.com/office/drawing/2014/main" id="{3CE3256C-4192-4F53-A711-01D2ECF443BF}"/>
            </a:ext>
          </a:extLst>
        </xdr:cNvPr>
        <xdr:cNvPicPr>
          <a:picLocks noChangeAspect="1"/>
        </xdr:cNvPicPr>
      </xdr:nvPicPr>
      <xdr:blipFill>
        <a:blip xmlns:r="http://schemas.openxmlformats.org/officeDocument/2006/relationships" r:embed="rId1"/>
        <a:stretch>
          <a:fillRect/>
        </a:stretch>
      </xdr:blipFill>
      <xdr:spPr>
        <a:xfrm>
          <a:off x="5059680" y="392430"/>
          <a:ext cx="1392292" cy="882473"/>
        </a:xfrm>
        <a:prstGeom prst="rect">
          <a:avLst/>
        </a:prstGeom>
      </xdr:spPr>
    </xdr:pic>
    <xdr:clientData/>
  </xdr:twoCellAnchor>
  <xdr:twoCellAnchor editAs="oneCell">
    <xdr:from>
      <xdr:col>1</xdr:col>
      <xdr:colOff>196040</xdr:colOff>
      <xdr:row>1</xdr:row>
      <xdr:rowOff>76711</xdr:rowOff>
    </xdr:from>
    <xdr:to>
      <xdr:col>4</xdr:col>
      <xdr:colOff>305153</xdr:colOff>
      <xdr:row>3</xdr:row>
      <xdr:rowOff>135442</xdr:rowOff>
    </xdr:to>
    <xdr:pic>
      <xdr:nvPicPr>
        <xdr:cNvPr id="4" name="Imagen 3">
          <a:extLst>
            <a:ext uri="{FF2B5EF4-FFF2-40B4-BE49-F238E27FC236}">
              <a16:creationId xmlns:a16="http://schemas.microsoft.com/office/drawing/2014/main" id="{E9130B52-EB8B-E811-75F3-E067CF612B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3959" y="264228"/>
          <a:ext cx="3458845" cy="996315"/>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1</xdr:col>
      <xdr:colOff>179231</xdr:colOff>
      <xdr:row>1</xdr:row>
      <xdr:rowOff>104775</xdr:rowOff>
    </xdr:from>
    <xdr:to>
      <xdr:col>3</xdr:col>
      <xdr:colOff>349756</xdr:colOff>
      <xdr:row>3</xdr:row>
      <xdr:rowOff>142874</xdr:rowOff>
    </xdr:to>
    <xdr:pic>
      <xdr:nvPicPr>
        <xdr:cNvPr id="3" name="Imagen 2">
          <a:extLst>
            <a:ext uri="{FF2B5EF4-FFF2-40B4-BE49-F238E27FC236}">
              <a16:creationId xmlns:a16="http://schemas.microsoft.com/office/drawing/2014/main" id="{3FFA9BC6-7709-CD4E-B6C7-CABBC36AF91A}"/>
            </a:ext>
          </a:extLst>
        </xdr:cNvPr>
        <xdr:cNvPicPr>
          <a:picLocks noChangeAspect="1"/>
        </xdr:cNvPicPr>
      </xdr:nvPicPr>
      <xdr:blipFill>
        <a:blip xmlns:r="http://schemas.openxmlformats.org/officeDocument/2006/relationships" r:embed="rId1"/>
        <a:stretch>
          <a:fillRect/>
        </a:stretch>
      </xdr:blipFill>
      <xdr:spPr>
        <a:xfrm>
          <a:off x="1931831" y="282575"/>
          <a:ext cx="1923125" cy="977899"/>
        </a:xfrm>
        <a:prstGeom prst="rect">
          <a:avLst/>
        </a:prstGeom>
      </xdr:spPr>
    </xdr:pic>
    <xdr:clientData/>
  </xdr:twoCellAnchor>
  <xdr:twoCellAnchor editAs="oneCell">
    <xdr:from>
      <xdr:col>6</xdr:col>
      <xdr:colOff>138545</xdr:colOff>
      <xdr:row>1</xdr:row>
      <xdr:rowOff>181841</xdr:rowOff>
    </xdr:from>
    <xdr:to>
      <xdr:col>7</xdr:col>
      <xdr:colOff>612281</xdr:colOff>
      <xdr:row>3</xdr:row>
      <xdr:rowOff>119434</xdr:rowOff>
    </xdr:to>
    <xdr:pic>
      <xdr:nvPicPr>
        <xdr:cNvPr id="4" name="Imagen 3">
          <a:extLst>
            <a:ext uri="{FF2B5EF4-FFF2-40B4-BE49-F238E27FC236}">
              <a16:creationId xmlns:a16="http://schemas.microsoft.com/office/drawing/2014/main" id="{987A14ED-FD16-4BC6-BE94-FB85FFAF61C5}"/>
            </a:ext>
          </a:extLst>
        </xdr:cNvPr>
        <xdr:cNvPicPr>
          <a:picLocks noChangeAspect="1"/>
        </xdr:cNvPicPr>
      </xdr:nvPicPr>
      <xdr:blipFill>
        <a:blip xmlns:r="http://schemas.openxmlformats.org/officeDocument/2006/relationships" r:embed="rId2"/>
        <a:stretch>
          <a:fillRect/>
        </a:stretch>
      </xdr:blipFill>
      <xdr:spPr>
        <a:xfrm>
          <a:off x="5663045" y="372341"/>
          <a:ext cx="1365622" cy="89009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desarrollosocialyeconomico6@gmail.com"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desarrollosocialyeconomico6@gmail.co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mailto:desarrollosocialyeconomico6@gmail.com"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desarrollosocialmbj@gmail.com"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mailto:desarrollosocialmbj@gmail.com"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mailto:desarrollosocialmbj@gmail.com"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mailto:desarrollosocialmbj@gmail.com"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mailto:desarrollosocialmbj@gmail.com"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mailto:desarrollosocialmbj@gmail.com"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mailto:desarrollosocialmbj@gmail.com"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mailto:desarrollosocialmbj@gmail.com"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mailto:desarrollosocialmbj@gmail.com"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mailto:desarrollosocialmbj@gmail.com"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mailto:desarrollosocialmbj@gmail.com"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mailto:desarrollosocialmbj@gmail.com"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mailto:desarrollosocialmbj@gmail.com"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mailto:desarrollosocialmbj@gmail.com" TargetMode="Externa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mailto:desarrollosocialmbj@gmail.com"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1.bin"/><Relationship Id="rId1" Type="http://schemas.openxmlformats.org/officeDocument/2006/relationships/hyperlink" Target="mailto:direcciondeeducacionbj@gmail.com"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2.bin"/><Relationship Id="rId1" Type="http://schemas.openxmlformats.org/officeDocument/2006/relationships/hyperlink" Target="mailto:direcciondeeducacionbj@gmail.com"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3.bin"/><Relationship Id="rId1" Type="http://schemas.openxmlformats.org/officeDocument/2006/relationships/hyperlink" Target="mailto:direcciondeeducacionbj@gmail.com"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4.bin"/><Relationship Id="rId1" Type="http://schemas.openxmlformats.org/officeDocument/2006/relationships/hyperlink" Target="mailto:direcciondeeducacionbj@gmail.com"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mailto:direcciondeeducacionbj@gmail.com"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6.bin"/><Relationship Id="rId1" Type="http://schemas.openxmlformats.org/officeDocument/2006/relationships/hyperlink" Target="mailto:direcciondeeducacionbj@gmail.com"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7.bin"/><Relationship Id="rId1" Type="http://schemas.openxmlformats.org/officeDocument/2006/relationships/hyperlink" Target="mailto:direcciondeeducacionbj@gmail.com" TargetMode="Externa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8.bin"/><Relationship Id="rId1" Type="http://schemas.openxmlformats.org/officeDocument/2006/relationships/hyperlink" Target="mailto:direcciondeeducacionbj@gmail.com" TargetMode="Externa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29.bin"/><Relationship Id="rId1" Type="http://schemas.openxmlformats.org/officeDocument/2006/relationships/hyperlink" Target="mailto:direcciondeeducacionbj@gmail.com" TargetMode="External"/></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30.bin"/><Relationship Id="rId1" Type="http://schemas.openxmlformats.org/officeDocument/2006/relationships/hyperlink" Target="mailto:direcciondeeducacionbj@gmail.com" TargetMode="External"/></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31.bin"/><Relationship Id="rId1" Type="http://schemas.openxmlformats.org/officeDocument/2006/relationships/hyperlink" Target="mailto:direcciondeeducacionbj@gmail.com" TargetMode="Externa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32.bin"/><Relationship Id="rId1" Type="http://schemas.openxmlformats.org/officeDocument/2006/relationships/hyperlink" Target="mailto:direcciongenerals98@gmail.com" TargetMode="Externa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33.bin"/><Relationship Id="rId1" Type="http://schemas.openxmlformats.org/officeDocument/2006/relationships/hyperlink" Target="mailto:direcciongenerals98@gmail.com" TargetMode="External"/></Relationships>
</file>

<file path=xl/worksheets/_rels/sheet34.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printerSettings" Target="../printerSettings/printerSettings34.bin"/><Relationship Id="rId1" Type="http://schemas.openxmlformats.org/officeDocument/2006/relationships/hyperlink" Target="mailto:direcciongenerals98@gmail.com" TargetMode="External"/></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35.xml"/><Relationship Id="rId2" Type="http://schemas.openxmlformats.org/officeDocument/2006/relationships/printerSettings" Target="../printerSettings/printerSettings35.bin"/><Relationship Id="rId1" Type="http://schemas.openxmlformats.org/officeDocument/2006/relationships/hyperlink" Target="mailto:direcciongenerals98@gmail.com" TargetMode="External"/></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36.xml"/><Relationship Id="rId2" Type="http://schemas.openxmlformats.org/officeDocument/2006/relationships/printerSettings" Target="../printerSettings/printerSettings36.bin"/><Relationship Id="rId1" Type="http://schemas.openxmlformats.org/officeDocument/2006/relationships/hyperlink" Target="mailto:direcciongenerals98@gmail.com" TargetMode="External"/></Relationships>
</file>

<file path=xl/worksheets/_rels/sheet37.xml.rels><?xml version="1.0" encoding="UTF-8" standalone="yes"?>
<Relationships xmlns="http://schemas.openxmlformats.org/package/2006/relationships"><Relationship Id="rId3" Type="http://schemas.openxmlformats.org/officeDocument/2006/relationships/drawing" Target="../drawings/drawing37.xml"/><Relationship Id="rId2" Type="http://schemas.openxmlformats.org/officeDocument/2006/relationships/printerSettings" Target="../printerSettings/printerSettings37.bin"/><Relationship Id="rId1" Type="http://schemas.openxmlformats.org/officeDocument/2006/relationships/hyperlink" Target="mailto:direcciongenerals98@gmail.com" TargetMode="External"/></Relationships>
</file>

<file path=xl/worksheets/_rels/sheet38.xml.rels><?xml version="1.0" encoding="UTF-8" standalone="yes"?>
<Relationships xmlns="http://schemas.openxmlformats.org/package/2006/relationships"><Relationship Id="rId3" Type="http://schemas.openxmlformats.org/officeDocument/2006/relationships/drawing" Target="../drawings/drawing38.xml"/><Relationship Id="rId2" Type="http://schemas.openxmlformats.org/officeDocument/2006/relationships/printerSettings" Target="../printerSettings/printerSettings38.bin"/><Relationship Id="rId1" Type="http://schemas.openxmlformats.org/officeDocument/2006/relationships/hyperlink" Target="mailto:direcciongenerals98@gmail.com" TargetMode="External"/></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39.xml"/><Relationship Id="rId2" Type="http://schemas.openxmlformats.org/officeDocument/2006/relationships/printerSettings" Target="../printerSettings/printerSettings39.bin"/><Relationship Id="rId1" Type="http://schemas.openxmlformats.org/officeDocument/2006/relationships/hyperlink" Target="mailto:direcciongenerals98@gmail.com" TargetMode="External"/></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40.xml"/><Relationship Id="rId2" Type="http://schemas.openxmlformats.org/officeDocument/2006/relationships/printerSettings" Target="../printerSettings/printerSettings40.bin"/><Relationship Id="rId1" Type="http://schemas.openxmlformats.org/officeDocument/2006/relationships/hyperlink" Target="mailto:direcciongenerals98@gmail.com" TargetMode="External"/></Relationships>
</file>

<file path=xl/worksheets/_rels/sheet41.xml.rels><?xml version="1.0" encoding="UTF-8" standalone="yes"?>
<Relationships xmlns="http://schemas.openxmlformats.org/package/2006/relationships"><Relationship Id="rId3" Type="http://schemas.openxmlformats.org/officeDocument/2006/relationships/drawing" Target="../drawings/drawing41.xml"/><Relationship Id="rId2" Type="http://schemas.openxmlformats.org/officeDocument/2006/relationships/printerSettings" Target="../printerSettings/printerSettings41.bin"/><Relationship Id="rId1" Type="http://schemas.openxmlformats.org/officeDocument/2006/relationships/hyperlink" Target="mailto:direcciongenerals98@gmail.com" TargetMode="External"/></Relationships>
</file>

<file path=xl/worksheets/_rels/sheet42.xml.rels><?xml version="1.0" encoding="UTF-8" standalone="yes"?>
<Relationships xmlns="http://schemas.openxmlformats.org/package/2006/relationships"><Relationship Id="rId3" Type="http://schemas.openxmlformats.org/officeDocument/2006/relationships/drawing" Target="../drawings/drawing42.xml"/><Relationship Id="rId2" Type="http://schemas.openxmlformats.org/officeDocument/2006/relationships/printerSettings" Target="../printerSettings/printerSettings42.bin"/><Relationship Id="rId1" Type="http://schemas.openxmlformats.org/officeDocument/2006/relationships/hyperlink" Target="mailto:desarrolloeconomico.bj.cancun@gmail.com" TargetMode="External"/></Relationships>
</file>

<file path=xl/worksheets/_rels/sheet43.xml.rels><?xml version="1.0" encoding="UTF-8" standalone="yes"?>
<Relationships xmlns="http://schemas.openxmlformats.org/package/2006/relationships"><Relationship Id="rId3" Type="http://schemas.openxmlformats.org/officeDocument/2006/relationships/drawing" Target="../drawings/drawing43.xml"/><Relationship Id="rId2" Type="http://schemas.openxmlformats.org/officeDocument/2006/relationships/printerSettings" Target="../printerSettings/printerSettings43.bin"/><Relationship Id="rId1" Type="http://schemas.openxmlformats.org/officeDocument/2006/relationships/hyperlink" Target="mailto:desarrolloeconomico.bj.cancun@gmail.com" TargetMode="External"/></Relationships>
</file>

<file path=xl/worksheets/_rels/sheet44.xml.rels><?xml version="1.0" encoding="UTF-8" standalone="yes"?>
<Relationships xmlns="http://schemas.openxmlformats.org/package/2006/relationships"><Relationship Id="rId3" Type="http://schemas.openxmlformats.org/officeDocument/2006/relationships/drawing" Target="../drawings/drawing44.xml"/><Relationship Id="rId2" Type="http://schemas.openxmlformats.org/officeDocument/2006/relationships/printerSettings" Target="../printerSettings/printerSettings44.bin"/><Relationship Id="rId1" Type="http://schemas.openxmlformats.org/officeDocument/2006/relationships/hyperlink" Target="mailto:desarrolloeconomico.bj.cancun@gmail.com" TargetMode="External"/></Relationships>
</file>

<file path=xl/worksheets/_rels/sheet45.xml.rels><?xml version="1.0" encoding="UTF-8" standalone="yes"?>
<Relationships xmlns="http://schemas.openxmlformats.org/package/2006/relationships"><Relationship Id="rId3" Type="http://schemas.openxmlformats.org/officeDocument/2006/relationships/drawing" Target="../drawings/drawing45.xml"/><Relationship Id="rId2" Type="http://schemas.openxmlformats.org/officeDocument/2006/relationships/printerSettings" Target="../printerSettings/printerSettings45.bin"/><Relationship Id="rId1" Type="http://schemas.openxmlformats.org/officeDocument/2006/relationships/hyperlink" Target="mailto:desarrolloeconomico.bj.cancun@gmail.com" TargetMode="External"/></Relationships>
</file>

<file path=xl/worksheets/_rels/sheet46.xml.rels><?xml version="1.0" encoding="UTF-8" standalone="yes"?>
<Relationships xmlns="http://schemas.openxmlformats.org/package/2006/relationships"><Relationship Id="rId3" Type="http://schemas.openxmlformats.org/officeDocument/2006/relationships/drawing" Target="../drawings/drawing46.xml"/><Relationship Id="rId2" Type="http://schemas.openxmlformats.org/officeDocument/2006/relationships/printerSettings" Target="../printerSettings/printerSettings46.bin"/><Relationship Id="rId1" Type="http://schemas.openxmlformats.org/officeDocument/2006/relationships/hyperlink" Target="mailto:desarrolloeconomico.bj.cancun@gmail.com" TargetMode="External"/></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47.xml"/><Relationship Id="rId2" Type="http://schemas.openxmlformats.org/officeDocument/2006/relationships/printerSettings" Target="../printerSettings/printerSettings47.bin"/><Relationship Id="rId1" Type="http://schemas.openxmlformats.org/officeDocument/2006/relationships/hyperlink" Target="mailto:desarrolloeconomico.bj.cancun@gmail.com" TargetMode="External"/></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48.xml"/><Relationship Id="rId2" Type="http://schemas.openxmlformats.org/officeDocument/2006/relationships/printerSettings" Target="../printerSettings/printerSettings48.bin"/><Relationship Id="rId1" Type="http://schemas.openxmlformats.org/officeDocument/2006/relationships/hyperlink" Target="mailto:desarrolloeconomico.bj.cancun@gmail.com" TargetMode="External"/></Relationships>
</file>

<file path=xl/worksheets/_rels/sheet49.xml.rels><?xml version="1.0" encoding="UTF-8" standalone="yes"?>
<Relationships xmlns="http://schemas.openxmlformats.org/package/2006/relationships"><Relationship Id="rId3" Type="http://schemas.openxmlformats.org/officeDocument/2006/relationships/drawing" Target="../drawings/drawing49.xml"/><Relationship Id="rId2" Type="http://schemas.openxmlformats.org/officeDocument/2006/relationships/printerSettings" Target="../printerSettings/printerSettings49.bin"/><Relationship Id="rId1" Type="http://schemas.openxmlformats.org/officeDocument/2006/relationships/hyperlink" Target="mailto:desarrolloeconomico.bj.cancun@gmail.com" TargetMode="External"/></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50.xml"/><Relationship Id="rId2" Type="http://schemas.openxmlformats.org/officeDocument/2006/relationships/printerSettings" Target="../printerSettings/printerSettings50.bin"/><Relationship Id="rId1" Type="http://schemas.openxmlformats.org/officeDocument/2006/relationships/hyperlink" Target="mailto:desarrolloeconomico.bj.cancun@gmail.com" TargetMode="External"/></Relationships>
</file>

<file path=xl/worksheets/_rels/sheet51.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51.bin"/><Relationship Id="rId1" Type="http://schemas.openxmlformats.org/officeDocument/2006/relationships/hyperlink" Target="mailto:desarrolloeconomico.bj.cancun@gmail.com" TargetMode="External"/></Relationships>
</file>

<file path=xl/worksheets/_rels/sheet52.xml.rels><?xml version="1.0" encoding="UTF-8" standalone="yes"?>
<Relationships xmlns="http://schemas.openxmlformats.org/package/2006/relationships"><Relationship Id="rId3" Type="http://schemas.openxmlformats.org/officeDocument/2006/relationships/drawing" Target="../drawings/drawing52.xml"/><Relationship Id="rId2" Type="http://schemas.openxmlformats.org/officeDocument/2006/relationships/printerSettings" Target="../printerSettings/printerSettings52.bin"/><Relationship Id="rId1" Type="http://schemas.openxmlformats.org/officeDocument/2006/relationships/hyperlink" Target="mailto:desarrolloeconomico.bj.cancun@gmail.com" TargetMode="External"/></Relationships>
</file>

<file path=xl/worksheets/_rels/sheet53.xml.rels><?xml version="1.0" encoding="UTF-8" standalone="yes"?>
<Relationships xmlns="http://schemas.openxmlformats.org/package/2006/relationships"><Relationship Id="rId3" Type="http://schemas.openxmlformats.org/officeDocument/2006/relationships/drawing" Target="../drawings/drawing53.xml"/><Relationship Id="rId2" Type="http://schemas.openxmlformats.org/officeDocument/2006/relationships/printerSettings" Target="../printerSettings/printerSettings53.bin"/><Relationship Id="rId1" Type="http://schemas.openxmlformats.org/officeDocument/2006/relationships/hyperlink" Target="mailto:desarrolloeconomico.bj.cancun@gmail.com" TargetMode="External"/></Relationships>
</file>

<file path=xl/worksheets/_rels/sheet54.xml.rels><?xml version="1.0" encoding="UTF-8" standalone="yes"?>
<Relationships xmlns="http://schemas.openxmlformats.org/package/2006/relationships"><Relationship Id="rId3" Type="http://schemas.openxmlformats.org/officeDocument/2006/relationships/drawing" Target="../drawings/drawing54.xml"/><Relationship Id="rId2" Type="http://schemas.openxmlformats.org/officeDocument/2006/relationships/printerSettings" Target="../printerSettings/printerSettings54.bin"/><Relationship Id="rId1" Type="http://schemas.openxmlformats.org/officeDocument/2006/relationships/hyperlink" Target="mailto:desarrolloeconomico.bj.cancun@gmail.com" TargetMode="External"/></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659B3-6692-D343-9E92-EE74D9BEB1C1}">
  <sheetPr>
    <pageSetUpPr fitToPage="1"/>
  </sheetPr>
  <dimension ref="B1:Q55"/>
  <sheetViews>
    <sheetView showGridLines="0" topLeftCell="A23" zoomScale="70" zoomScaleNormal="70" zoomScaleSheetLayoutView="96" workbookViewId="0">
      <selection activeCell="D37" sqref="D37"/>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05" customHeight="1" x14ac:dyDescent="0.4">
      <c r="B6" s="73" t="s">
        <v>1</v>
      </c>
      <c r="C6" s="74"/>
      <c r="D6" s="74"/>
      <c r="E6" s="74"/>
      <c r="F6" s="74"/>
      <c r="G6" s="74"/>
      <c r="H6" s="75"/>
      <c r="J6" s="2"/>
      <c r="K6" s="2"/>
      <c r="L6" s="2"/>
      <c r="M6" s="2"/>
      <c r="N6" s="2"/>
      <c r="O6" s="2"/>
      <c r="P6" s="2"/>
      <c r="Q6" s="2"/>
    </row>
    <row r="7" spans="2:17" ht="19.05" customHeight="1" x14ac:dyDescent="0.4">
      <c r="B7" s="76" t="s">
        <v>450</v>
      </c>
      <c r="C7" s="77"/>
      <c r="D7" s="77"/>
      <c r="E7" s="77"/>
      <c r="F7" s="77"/>
      <c r="G7" s="77"/>
      <c r="H7" s="78"/>
      <c r="J7" s="3"/>
      <c r="K7" s="3"/>
      <c r="L7" s="3"/>
      <c r="M7" s="3"/>
      <c r="N7" s="3"/>
      <c r="O7" s="3"/>
      <c r="P7" s="3"/>
      <c r="Q7" s="3"/>
    </row>
    <row r="8" spans="2:17" ht="26.25" customHeight="1" x14ac:dyDescent="0.4">
      <c r="B8" s="79" t="s">
        <v>451</v>
      </c>
      <c r="C8" s="69"/>
      <c r="D8" s="80"/>
      <c r="E8" s="80"/>
      <c r="F8" s="68" t="s">
        <v>211</v>
      </c>
      <c r="G8" s="69"/>
      <c r="H8" s="33" t="s">
        <v>2</v>
      </c>
      <c r="J8" s="4"/>
      <c r="K8" s="4"/>
      <c r="L8" s="4"/>
      <c r="M8" s="4"/>
      <c r="N8" s="4"/>
      <c r="O8" s="4"/>
      <c r="P8" s="4"/>
      <c r="Q8" s="4"/>
    </row>
    <row r="9" spans="2:17" ht="28.5" customHeight="1" x14ac:dyDescent="0.4">
      <c r="B9" s="81" t="s">
        <v>452</v>
      </c>
      <c r="C9" s="82"/>
      <c r="D9" s="83"/>
      <c r="E9" s="83"/>
      <c r="F9" s="84" t="s">
        <v>92</v>
      </c>
      <c r="G9" s="82"/>
      <c r="H9" s="36" t="s">
        <v>453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8.25" customHeight="1" x14ac:dyDescent="0.4">
      <c r="B11" s="64" t="s">
        <v>226</v>
      </c>
      <c r="C11" s="85" t="s">
        <v>225</v>
      </c>
      <c r="D11" s="85"/>
      <c r="E11" s="85"/>
      <c r="F11" s="84"/>
      <c r="G11" s="86"/>
      <c r="H11" s="87"/>
    </row>
    <row r="12" spans="2:17" ht="16.95" customHeight="1" x14ac:dyDescent="0.4">
      <c r="B12" s="73" t="s">
        <v>5</v>
      </c>
      <c r="C12" s="74"/>
      <c r="D12" s="74"/>
      <c r="E12" s="74"/>
      <c r="F12" s="74"/>
      <c r="G12" s="74"/>
      <c r="H12" s="75"/>
    </row>
    <row r="13" spans="2:17" ht="19.95" customHeight="1" x14ac:dyDescent="0.4">
      <c r="B13" s="29" t="s">
        <v>6</v>
      </c>
      <c r="C13" s="68" t="s">
        <v>7</v>
      </c>
      <c r="D13" s="69"/>
      <c r="E13" s="31" t="s">
        <v>8</v>
      </c>
      <c r="F13" s="31" t="s">
        <v>9</v>
      </c>
      <c r="G13" s="31" t="s">
        <v>10</v>
      </c>
      <c r="H13" s="33" t="s">
        <v>11</v>
      </c>
    </row>
    <row r="14" spans="2:17" ht="19.05" customHeight="1" x14ac:dyDescent="0.4">
      <c r="B14" s="64" t="s">
        <v>454</v>
      </c>
      <c r="C14" s="84" t="s">
        <v>454</v>
      </c>
      <c r="D14" s="82"/>
      <c r="E14" s="35" t="s">
        <v>454</v>
      </c>
      <c r="F14" s="35" t="s">
        <v>454</v>
      </c>
      <c r="G14" s="35" t="s">
        <v>454</v>
      </c>
      <c r="H14" s="36"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455</v>
      </c>
      <c r="D17" s="82"/>
      <c r="E17" s="35" t="s">
        <v>16</v>
      </c>
      <c r="F17" s="35" t="s">
        <v>16</v>
      </c>
      <c r="G17" s="27" t="s">
        <v>454</v>
      </c>
      <c r="H17" s="36" t="s">
        <v>16</v>
      </c>
    </row>
    <row r="18" spans="2:8" ht="30" customHeight="1" x14ac:dyDescent="0.4">
      <c r="B18" s="73" t="s">
        <v>72</v>
      </c>
      <c r="C18" s="74"/>
      <c r="D18" s="74"/>
      <c r="E18" s="69"/>
      <c r="F18" s="68" t="s">
        <v>29</v>
      </c>
      <c r="G18" s="74"/>
      <c r="H18" s="75"/>
    </row>
    <row r="19" spans="2:8" ht="46.5" customHeight="1" x14ac:dyDescent="0.4">
      <c r="B19" s="29" t="s">
        <v>30</v>
      </c>
      <c r="C19" s="31" t="s">
        <v>31</v>
      </c>
      <c r="D19" s="46" t="s">
        <v>70</v>
      </c>
      <c r="E19" s="31" t="s">
        <v>71</v>
      </c>
      <c r="F19" s="80" t="s">
        <v>32</v>
      </c>
      <c r="G19" s="80"/>
      <c r="H19" s="33" t="s">
        <v>33</v>
      </c>
    </row>
    <row r="20" spans="2:8" ht="18" customHeight="1" x14ac:dyDescent="0.4">
      <c r="B20" s="12" t="s">
        <v>456</v>
      </c>
      <c r="C20" s="32" t="s">
        <v>14</v>
      </c>
      <c r="D20" s="32" t="s">
        <v>457</v>
      </c>
      <c r="E20" s="32" t="s">
        <v>14</v>
      </c>
      <c r="F20" s="96" t="s">
        <v>456</v>
      </c>
      <c r="G20" s="96"/>
      <c r="H20" s="5" t="s">
        <v>456</v>
      </c>
    </row>
    <row r="21" spans="2:8" ht="15.75" customHeight="1" x14ac:dyDescent="0.4">
      <c r="B21" s="73" t="s">
        <v>35</v>
      </c>
      <c r="C21" s="74"/>
      <c r="D21" s="74"/>
      <c r="E21" s="74"/>
      <c r="F21" s="74"/>
      <c r="G21" s="74"/>
      <c r="H21" s="75"/>
    </row>
    <row r="22" spans="2:8" ht="90.75" customHeight="1" x14ac:dyDescent="0.4">
      <c r="B22" s="97" t="s">
        <v>458</v>
      </c>
      <c r="C22" s="98"/>
      <c r="D22" s="98"/>
      <c r="E22" s="98"/>
      <c r="F22" s="98"/>
      <c r="G22" s="98"/>
      <c r="H22" s="99"/>
    </row>
    <row r="23" spans="2:8" ht="15.75" customHeight="1" x14ac:dyDescent="0.4">
      <c r="B23" s="73" t="s">
        <v>36</v>
      </c>
      <c r="C23" s="74"/>
      <c r="D23" s="74"/>
      <c r="E23" s="74"/>
      <c r="F23" s="74"/>
      <c r="G23" s="74"/>
      <c r="H23" s="75"/>
    </row>
    <row r="24" spans="2:8" ht="21.75" customHeight="1" x14ac:dyDescent="0.4">
      <c r="B24" s="88" t="s">
        <v>459</v>
      </c>
      <c r="C24" s="89"/>
      <c r="D24" s="89"/>
      <c r="E24" s="89"/>
      <c r="F24" s="89"/>
      <c r="G24" s="89"/>
      <c r="H24" s="90"/>
    </row>
    <row r="25" spans="2:8" ht="15.75" customHeight="1" x14ac:dyDescent="0.4">
      <c r="B25" s="73" t="s">
        <v>37</v>
      </c>
      <c r="C25" s="74"/>
      <c r="D25" s="74"/>
      <c r="E25" s="69"/>
      <c r="F25" s="68" t="s">
        <v>38</v>
      </c>
      <c r="G25" s="74"/>
      <c r="H25" s="75"/>
    </row>
    <row r="26" spans="2:8" ht="20.25" customHeight="1" x14ac:dyDescent="0.4">
      <c r="B26" s="102" t="s">
        <v>228</v>
      </c>
      <c r="C26" s="86"/>
      <c r="D26" s="86"/>
      <c r="E26" s="82"/>
      <c r="F26" s="84" t="s">
        <v>460</v>
      </c>
      <c r="G26" s="86"/>
      <c r="H26" s="87"/>
    </row>
    <row r="27" spans="2:8" x14ac:dyDescent="0.4">
      <c r="B27" s="73" t="s">
        <v>39</v>
      </c>
      <c r="C27" s="74"/>
      <c r="D27" s="74"/>
      <c r="E27" s="69"/>
      <c r="F27" s="68" t="s">
        <v>40</v>
      </c>
      <c r="G27" s="74"/>
      <c r="H27" s="75"/>
    </row>
    <row r="28" spans="2:8" ht="16.05" customHeight="1" x14ac:dyDescent="0.4">
      <c r="B28" s="73" t="s">
        <v>41</v>
      </c>
      <c r="C28" s="74"/>
      <c r="D28" s="69"/>
      <c r="E28" s="28" t="s">
        <v>42</v>
      </c>
      <c r="F28" s="31" t="s">
        <v>41</v>
      </c>
      <c r="G28" s="31" t="s">
        <v>43</v>
      </c>
      <c r="H28" s="30" t="s">
        <v>42</v>
      </c>
    </row>
    <row r="29" spans="2:8" x14ac:dyDescent="0.4">
      <c r="B29" s="103">
        <v>34</v>
      </c>
      <c r="C29" s="104"/>
      <c r="D29" s="105"/>
      <c r="E29" s="27">
        <v>2020</v>
      </c>
      <c r="F29" s="6">
        <v>57</v>
      </c>
      <c r="G29" s="66">
        <f>(F29/B29)-1</f>
        <v>0.67647058823529416</v>
      </c>
      <c r="H29" s="10">
        <v>2023</v>
      </c>
    </row>
    <row r="30" spans="2:8" ht="19.5" customHeight="1" x14ac:dyDescent="0.4">
      <c r="B30" s="79" t="s">
        <v>44</v>
      </c>
      <c r="C30" s="80"/>
      <c r="D30" s="80"/>
      <c r="E30" s="80"/>
      <c r="F30" s="80"/>
      <c r="G30" s="80"/>
      <c r="H30" s="106"/>
    </row>
    <row r="31" spans="2:8" ht="19.5" customHeight="1" thickBot="1" x14ac:dyDescent="0.45">
      <c r="B31" s="79" t="s">
        <v>74</v>
      </c>
      <c r="C31" s="80"/>
      <c r="D31" s="80"/>
      <c r="E31" s="80"/>
      <c r="F31" s="80" t="s">
        <v>461</v>
      </c>
      <c r="G31" s="80"/>
      <c r="H31" s="106"/>
    </row>
    <row r="32" spans="2:8" ht="25.95" customHeight="1" x14ac:dyDescent="0.4">
      <c r="B32" s="100" t="s">
        <v>45</v>
      </c>
      <c r="C32" s="101"/>
      <c r="D32" s="57" t="s">
        <v>46</v>
      </c>
      <c r="E32" s="41" t="s">
        <v>47</v>
      </c>
      <c r="F32" s="58" t="s">
        <v>45</v>
      </c>
      <c r="G32" s="40" t="s">
        <v>46</v>
      </c>
      <c r="H32" s="42" t="s">
        <v>47</v>
      </c>
    </row>
    <row r="33" spans="2:8" ht="25.05" customHeight="1" x14ac:dyDescent="0.4">
      <c r="B33" s="107" t="s">
        <v>501</v>
      </c>
      <c r="C33" s="108"/>
      <c r="D33" s="48" t="s">
        <v>80</v>
      </c>
      <c r="E33" s="48" t="s">
        <v>502</v>
      </c>
      <c r="F33" s="49" t="s">
        <v>76</v>
      </c>
      <c r="G33" s="48" t="s">
        <v>77</v>
      </c>
      <c r="H33" s="45" t="s">
        <v>78</v>
      </c>
    </row>
    <row r="34" spans="2:8" ht="15" customHeight="1" x14ac:dyDescent="0.4">
      <c r="B34" s="109" t="s">
        <v>48</v>
      </c>
      <c r="C34" s="110"/>
      <c r="D34" s="110"/>
      <c r="E34" s="110"/>
      <c r="F34" s="110"/>
      <c r="G34" s="110"/>
      <c r="H34" s="111"/>
    </row>
    <row r="35" spans="2:8" ht="138.75" customHeight="1" x14ac:dyDescent="0.4">
      <c r="B35" s="112" t="s">
        <v>462</v>
      </c>
      <c r="C35" s="113"/>
      <c r="D35" s="114"/>
      <c r="E35" s="114"/>
      <c r="F35" s="114"/>
      <c r="G35" s="114"/>
      <c r="H35" s="115"/>
    </row>
    <row r="36" spans="2:8" ht="19.95" customHeight="1" x14ac:dyDescent="0.4">
      <c r="B36" s="79" t="s">
        <v>49</v>
      </c>
      <c r="C36" s="80"/>
      <c r="D36" s="80"/>
      <c r="E36" s="80"/>
      <c r="F36" s="80"/>
      <c r="G36" s="80"/>
      <c r="H36" s="106"/>
    </row>
    <row r="37" spans="2:8" ht="28.05" customHeight="1" x14ac:dyDescent="0.4">
      <c r="B37" s="63" t="s">
        <v>50</v>
      </c>
      <c r="C37" s="31" t="s">
        <v>51</v>
      </c>
      <c r="D37" s="31" t="s">
        <v>52</v>
      </c>
      <c r="E37" s="31" t="s">
        <v>463</v>
      </c>
      <c r="F37" s="31" t="s">
        <v>53</v>
      </c>
      <c r="G37" s="80" t="s">
        <v>54</v>
      </c>
      <c r="H37" s="106"/>
    </row>
    <row r="38" spans="2:8" ht="37.950000000000003" customHeight="1" x14ac:dyDescent="0.4">
      <c r="B38" s="65">
        <v>1</v>
      </c>
      <c r="C38" s="11">
        <v>1</v>
      </c>
      <c r="D38" s="11">
        <v>1</v>
      </c>
      <c r="E38" s="11" t="s">
        <v>55</v>
      </c>
      <c r="F38" s="11">
        <v>1</v>
      </c>
      <c r="G38" s="83"/>
      <c r="H38" s="116"/>
    </row>
    <row r="39" spans="2:8" ht="15.75" customHeight="1" x14ac:dyDescent="0.4">
      <c r="B39" s="79" t="s">
        <v>464</v>
      </c>
      <c r="C39" s="80"/>
      <c r="D39" s="80"/>
      <c r="E39" s="80"/>
      <c r="F39" s="80"/>
      <c r="G39" s="80"/>
      <c r="H39" s="106"/>
    </row>
    <row r="40" spans="2:8" ht="13.95" customHeight="1" x14ac:dyDescent="0.4">
      <c r="B40" s="73" t="s">
        <v>56</v>
      </c>
      <c r="C40" s="74"/>
      <c r="D40" s="74"/>
      <c r="E40" s="69"/>
      <c r="F40" s="68" t="s">
        <v>57</v>
      </c>
      <c r="G40" s="74"/>
      <c r="H40" s="75"/>
    </row>
    <row r="41" spans="2:8" ht="20.25" customHeight="1" x14ac:dyDescent="0.4">
      <c r="B41" s="102" t="s">
        <v>227</v>
      </c>
      <c r="C41" s="86"/>
      <c r="D41" s="86"/>
      <c r="E41" s="82"/>
      <c r="F41" s="84" t="s">
        <v>227</v>
      </c>
      <c r="G41" s="86"/>
      <c r="H41" s="87"/>
    </row>
    <row r="42" spans="2:8" ht="16.95" customHeight="1" x14ac:dyDescent="0.4">
      <c r="B42" s="73" t="s">
        <v>58</v>
      </c>
      <c r="C42" s="74"/>
      <c r="D42" s="74"/>
      <c r="E42" s="69"/>
      <c r="F42" s="68" t="s">
        <v>59</v>
      </c>
      <c r="G42" s="74"/>
      <c r="H42" s="75"/>
    </row>
    <row r="43" spans="2:8" ht="23.25" customHeight="1" x14ac:dyDescent="0.4">
      <c r="B43" s="88" t="s">
        <v>465</v>
      </c>
      <c r="C43" s="89"/>
      <c r="D43" s="89"/>
      <c r="E43" s="117"/>
      <c r="F43" s="84" t="s">
        <v>466</v>
      </c>
      <c r="G43" s="86"/>
      <c r="H43" s="87"/>
    </row>
    <row r="44" spans="2:8" ht="15" customHeight="1" x14ac:dyDescent="0.4">
      <c r="B44" s="73" t="s">
        <v>60</v>
      </c>
      <c r="C44" s="74"/>
      <c r="D44" s="74"/>
      <c r="E44" s="69"/>
      <c r="F44" s="68" t="s">
        <v>61</v>
      </c>
      <c r="G44" s="74"/>
      <c r="H44" s="75"/>
    </row>
    <row r="45" spans="2:8" ht="17.25" customHeight="1" x14ac:dyDescent="0.4">
      <c r="B45" s="102" t="s">
        <v>227</v>
      </c>
      <c r="C45" s="86"/>
      <c r="D45" s="86"/>
      <c r="E45" s="82"/>
      <c r="F45" s="84" t="s">
        <v>227</v>
      </c>
      <c r="G45" s="86"/>
      <c r="H45" s="87"/>
    </row>
    <row r="46" spans="2:8" ht="24" customHeight="1" x14ac:dyDescent="0.4">
      <c r="B46" s="73" t="s">
        <v>62</v>
      </c>
      <c r="C46" s="74"/>
      <c r="D46" s="74"/>
      <c r="E46" s="69"/>
      <c r="F46" s="68" t="s">
        <v>63</v>
      </c>
      <c r="G46" s="74"/>
      <c r="H46" s="75"/>
    </row>
    <row r="47" spans="2:8" ht="25.5" customHeight="1" x14ac:dyDescent="0.4">
      <c r="B47" s="88" t="s">
        <v>467</v>
      </c>
      <c r="C47" s="89"/>
      <c r="D47" s="89"/>
      <c r="E47" s="89"/>
      <c r="F47" s="84" t="s">
        <v>466</v>
      </c>
      <c r="G47" s="86"/>
      <c r="H47" s="87"/>
    </row>
    <row r="48" spans="2:8" ht="13.95" customHeight="1" x14ac:dyDescent="0.4">
      <c r="B48" s="118" t="s">
        <v>64</v>
      </c>
      <c r="C48" s="119"/>
      <c r="D48" s="119"/>
      <c r="E48" s="119"/>
      <c r="F48" s="119"/>
      <c r="G48" s="119"/>
      <c r="H48" s="120"/>
    </row>
    <row r="49" spans="2:8" ht="16.05" customHeight="1" x14ac:dyDescent="0.4">
      <c r="B49" s="102" t="s">
        <v>468</v>
      </c>
      <c r="C49" s="86"/>
      <c r="D49" s="86"/>
      <c r="E49" s="86"/>
      <c r="F49" s="86"/>
      <c r="G49" s="86"/>
      <c r="H49" s="87"/>
    </row>
    <row r="50" spans="2:8" ht="16.5" customHeight="1" x14ac:dyDescent="0.4">
      <c r="B50" s="73" t="s">
        <v>65</v>
      </c>
      <c r="C50" s="74"/>
      <c r="D50" s="74"/>
      <c r="E50" s="69"/>
      <c r="F50" s="68" t="s">
        <v>66</v>
      </c>
      <c r="G50" s="74"/>
      <c r="H50" s="75"/>
    </row>
    <row r="51" spans="2:8" ht="29.25" customHeight="1" x14ac:dyDescent="0.4">
      <c r="B51" s="102" t="s">
        <v>469</v>
      </c>
      <c r="C51" s="86"/>
      <c r="D51" s="86"/>
      <c r="E51" s="82"/>
      <c r="F51" s="84" t="s">
        <v>470</v>
      </c>
      <c r="G51" s="86"/>
      <c r="H51" s="87"/>
    </row>
    <row r="52" spans="2:8" ht="16.5" customHeight="1" x14ac:dyDescent="0.4">
      <c r="B52" s="73" t="s">
        <v>67</v>
      </c>
      <c r="C52" s="74"/>
      <c r="D52" s="74"/>
      <c r="E52" s="69"/>
      <c r="F52" s="68" t="s">
        <v>68</v>
      </c>
      <c r="G52" s="74"/>
      <c r="H52" s="75"/>
    </row>
    <row r="53" spans="2:8" ht="15" customHeight="1" thickBot="1" x14ac:dyDescent="0.45">
      <c r="B53" s="121" t="s">
        <v>471</v>
      </c>
      <c r="C53" s="122"/>
      <c r="D53" s="122"/>
      <c r="E53" s="122"/>
      <c r="F53" s="123" t="s">
        <v>472</v>
      </c>
      <c r="G53" s="124"/>
      <c r="H53" s="125"/>
    </row>
    <row r="54" spans="2:8" ht="38.25" customHeight="1" thickBot="1" x14ac:dyDescent="0.45">
      <c r="B54" s="126"/>
      <c r="C54" s="127"/>
      <c r="D54" s="127"/>
      <c r="E54" s="127"/>
      <c r="F54" s="127"/>
      <c r="G54" s="127"/>
      <c r="H54" s="128"/>
    </row>
    <row r="55" spans="2:8" ht="18" customHeight="1" thickBot="1" x14ac:dyDescent="0.45">
      <c r="B55" s="129" t="s">
        <v>69</v>
      </c>
      <c r="C55" s="130"/>
      <c r="D55" s="130"/>
      <c r="E55" s="130"/>
      <c r="F55" s="130"/>
      <c r="G55" s="130"/>
      <c r="H55" s="131"/>
    </row>
  </sheetData>
  <mergeCells count="73">
    <mergeCell ref="B53:E53"/>
    <mergeCell ref="F53:H53"/>
    <mergeCell ref="B54:H54"/>
    <mergeCell ref="B55:H55"/>
    <mergeCell ref="B50:E50"/>
    <mergeCell ref="F50:H50"/>
    <mergeCell ref="B51:E51"/>
    <mergeCell ref="F51:H51"/>
    <mergeCell ref="B52:E52"/>
    <mergeCell ref="F52:H52"/>
    <mergeCell ref="B49:H49"/>
    <mergeCell ref="B43:E43"/>
    <mergeCell ref="F43:H43"/>
    <mergeCell ref="B44:E44"/>
    <mergeCell ref="F44:H44"/>
    <mergeCell ref="B45:E45"/>
    <mergeCell ref="F45:H45"/>
    <mergeCell ref="B46:E46"/>
    <mergeCell ref="F46:H46"/>
    <mergeCell ref="B47:E47"/>
    <mergeCell ref="F47:H47"/>
    <mergeCell ref="B48:H48"/>
    <mergeCell ref="B42:E42"/>
    <mergeCell ref="F42:H42"/>
    <mergeCell ref="B33:C33"/>
    <mergeCell ref="B34:H34"/>
    <mergeCell ref="B35:H35"/>
    <mergeCell ref="B36:H36"/>
    <mergeCell ref="G37:H37"/>
    <mergeCell ref="G38:H38"/>
    <mergeCell ref="B39:H39"/>
    <mergeCell ref="B40:E40"/>
    <mergeCell ref="F40:H40"/>
    <mergeCell ref="B41:E41"/>
    <mergeCell ref="F41:H41"/>
    <mergeCell ref="B32:C32"/>
    <mergeCell ref="B25:E25"/>
    <mergeCell ref="F25:H25"/>
    <mergeCell ref="B26:E26"/>
    <mergeCell ref="F26:H26"/>
    <mergeCell ref="B27:E27"/>
    <mergeCell ref="F27:H27"/>
    <mergeCell ref="B28:D28"/>
    <mergeCell ref="B29:D29"/>
    <mergeCell ref="B30:H30"/>
    <mergeCell ref="B31:E31"/>
    <mergeCell ref="F31:H31"/>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F8:G8"/>
    <mergeCell ref="B9:E9"/>
    <mergeCell ref="F9:G9"/>
    <mergeCell ref="B10:E10"/>
    <mergeCell ref="F10:H10"/>
    <mergeCell ref="C11:E11"/>
    <mergeCell ref="F11:H11"/>
    <mergeCell ref="B12:H12"/>
  </mergeCells>
  <conditionalFormatting sqref="B38:F38">
    <cfRule type="containsText" dxfId="220" priority="1" operator="containsText" text="NO APLICA">
      <formula>NOT(ISERROR(SEARCH("NO APLICA",B38)))</formula>
    </cfRule>
    <cfRule type="cellIs" dxfId="219" priority="2" operator="between">
      <formula>0.5</formula>
      <formula>0.7</formula>
    </cfRule>
    <cfRule type="cellIs" dxfId="218" priority="3" operator="greaterThan">
      <formula>0.7</formula>
    </cfRule>
  </conditionalFormatting>
  <printOptions horizontalCentered="1" verticalCentered="1"/>
  <pageMargins left="0.70866141732283472" right="0.70866141732283472" top="0.74803149606299213" bottom="0.74803149606299213" header="0.31496062992125984" footer="0.31496062992125984"/>
  <pageSetup paperSize="5" scale="64" orientation="portrait" r:id="rId1"/>
  <drawing r:id="rId2"/>
  <extLst>
    <ext xmlns:x14="http://schemas.microsoft.com/office/spreadsheetml/2009/9/main" uri="{05C60535-1F16-4fd2-B633-F4F36F0B64E0}">
      <x14:sparklineGroups xmlns:xm="http://schemas.microsoft.com/office/excel/2006/main">
        <x14:sparklineGroup type="column" displayEmptyCellsAs="gap" xr2:uid="{72DE001E-0FA7-5849-A082-40E20AA661A6}">
          <x14:colorSeries rgb="FF376092"/>
          <x14:colorNegative rgb="FFD00000"/>
          <x14:colorAxis rgb="FF000000"/>
          <x14:colorMarkers rgb="FFD00000"/>
          <x14:colorFirst rgb="FFD00000"/>
          <x14:colorLast rgb="FFD00000"/>
          <x14:colorHigh rgb="FFD00000"/>
          <x14:colorLow rgb="FFD00000"/>
          <x14:sparklines>
            <x14:sparkline>
              <xm:f>'FID Fin 2.08.1'!B38:F38</xm:f>
              <xm:sqref>G38</xm:sqref>
            </x14:sparkline>
          </x14:sparklines>
        </x14:sparklineGroup>
      </x14:sparklineGroup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911AA-1545-D545-9694-79B040E4C870}">
  <sheetPr>
    <pageSetUpPr fitToPage="1"/>
  </sheetPr>
  <dimension ref="B1:Q55"/>
  <sheetViews>
    <sheetView showGridLines="0" topLeftCell="A31" zoomScaleNormal="100" zoomScaleSheetLayoutView="130" workbookViewId="0">
      <selection activeCell="E32" sqref="E32"/>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05" customHeight="1" x14ac:dyDescent="0.4">
      <c r="B6" s="73" t="s">
        <v>1</v>
      </c>
      <c r="C6" s="74"/>
      <c r="D6" s="74"/>
      <c r="E6" s="74"/>
      <c r="F6" s="74"/>
      <c r="G6" s="74"/>
      <c r="H6" s="75"/>
      <c r="J6" s="2"/>
      <c r="K6" s="2"/>
      <c r="L6" s="2"/>
      <c r="M6" s="2"/>
      <c r="N6" s="2"/>
      <c r="O6" s="2"/>
      <c r="P6" s="2"/>
      <c r="Q6" s="2"/>
    </row>
    <row r="7" spans="2:17" ht="19.05" customHeight="1" x14ac:dyDescent="0.4">
      <c r="B7" s="76" t="s">
        <v>473</v>
      </c>
      <c r="C7" s="77"/>
      <c r="D7" s="77"/>
      <c r="E7" s="77"/>
      <c r="F7" s="77"/>
      <c r="G7" s="77"/>
      <c r="H7" s="78"/>
      <c r="J7" s="3"/>
      <c r="K7" s="3"/>
      <c r="L7" s="3"/>
      <c r="M7" s="3"/>
      <c r="N7" s="3"/>
      <c r="O7" s="3"/>
      <c r="P7" s="3"/>
      <c r="Q7" s="3"/>
    </row>
    <row r="8" spans="2:17" ht="21" customHeight="1" x14ac:dyDescent="0.4">
      <c r="B8" s="79" t="s">
        <v>451</v>
      </c>
      <c r="C8" s="69"/>
      <c r="D8" s="80"/>
      <c r="E8" s="80"/>
      <c r="F8" s="68" t="s">
        <v>211</v>
      </c>
      <c r="G8" s="69"/>
      <c r="H8" s="62" t="s">
        <v>2</v>
      </c>
      <c r="J8" s="4"/>
      <c r="K8" s="4"/>
      <c r="L8" s="4"/>
      <c r="M8" s="4"/>
      <c r="N8" s="4"/>
      <c r="O8" s="4"/>
      <c r="P8" s="4"/>
      <c r="Q8" s="4"/>
    </row>
    <row r="9" spans="2:17" ht="28.5" customHeight="1" x14ac:dyDescent="0.4">
      <c r="B9" s="81" t="s">
        <v>452</v>
      </c>
      <c r="C9" s="82"/>
      <c r="D9" s="83"/>
      <c r="E9" s="83"/>
      <c r="F9" s="84" t="s">
        <v>92</v>
      </c>
      <c r="G9" s="82"/>
      <c r="H9" s="36" t="s">
        <v>453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3" customHeight="1" x14ac:dyDescent="0.4">
      <c r="B11" s="64" t="s">
        <v>226</v>
      </c>
      <c r="C11" s="85" t="s">
        <v>225</v>
      </c>
      <c r="D11" s="85"/>
      <c r="E11" s="85"/>
      <c r="F11" s="84"/>
      <c r="G11" s="86"/>
      <c r="H11" s="87"/>
    </row>
    <row r="12" spans="2:17" ht="16.95" customHeight="1" x14ac:dyDescent="0.4">
      <c r="B12" s="73" t="s">
        <v>5</v>
      </c>
      <c r="C12" s="74"/>
      <c r="D12" s="74"/>
      <c r="E12" s="74"/>
      <c r="F12" s="74"/>
      <c r="G12" s="74"/>
      <c r="H12" s="75"/>
    </row>
    <row r="13" spans="2:17" ht="19.95" customHeight="1" x14ac:dyDescent="0.4">
      <c r="B13" s="29" t="s">
        <v>6</v>
      </c>
      <c r="C13" s="68" t="s">
        <v>7</v>
      </c>
      <c r="D13" s="69"/>
      <c r="E13" s="31" t="s">
        <v>8</v>
      </c>
      <c r="F13" s="31" t="s">
        <v>9</v>
      </c>
      <c r="G13" s="31" t="s">
        <v>10</v>
      </c>
      <c r="H13" s="33" t="s">
        <v>11</v>
      </c>
    </row>
    <row r="14" spans="2:17" ht="19.05" customHeight="1" x14ac:dyDescent="0.4">
      <c r="B14" s="64" t="s">
        <v>454</v>
      </c>
      <c r="C14" s="84" t="s">
        <v>454</v>
      </c>
      <c r="D14" s="82"/>
      <c r="E14" s="35" t="s">
        <v>454</v>
      </c>
      <c r="F14" s="35" t="s">
        <v>454</v>
      </c>
      <c r="G14" s="35" t="s">
        <v>454</v>
      </c>
      <c r="H14" s="36"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455</v>
      </c>
      <c r="D17" s="82"/>
      <c r="E17" s="35" t="s">
        <v>16</v>
      </c>
      <c r="F17" s="35" t="s">
        <v>16</v>
      </c>
      <c r="G17" s="27" t="s">
        <v>454</v>
      </c>
      <c r="H17" s="36" t="s">
        <v>16</v>
      </c>
    </row>
    <row r="18" spans="2:8" ht="36" customHeight="1" x14ac:dyDescent="0.4">
      <c r="B18" s="73" t="s">
        <v>82</v>
      </c>
      <c r="C18" s="74"/>
      <c r="D18" s="74"/>
      <c r="E18" s="69"/>
      <c r="F18" s="68" t="s">
        <v>29</v>
      </c>
      <c r="G18" s="74"/>
      <c r="H18" s="75"/>
    </row>
    <row r="19" spans="2:8" ht="59.25" customHeight="1" x14ac:dyDescent="0.4">
      <c r="B19" s="29" t="s">
        <v>30</v>
      </c>
      <c r="C19" s="31" t="s">
        <v>31</v>
      </c>
      <c r="D19" s="31" t="s">
        <v>70</v>
      </c>
      <c r="E19" s="31" t="s">
        <v>71</v>
      </c>
      <c r="F19" s="80" t="s">
        <v>32</v>
      </c>
      <c r="G19" s="80"/>
      <c r="H19" s="33" t="s">
        <v>33</v>
      </c>
    </row>
    <row r="20" spans="2:8" ht="18" customHeight="1" x14ac:dyDescent="0.4">
      <c r="B20" s="12" t="s">
        <v>34</v>
      </c>
      <c r="C20" s="32" t="s">
        <v>457</v>
      </c>
      <c r="D20" s="32" t="s">
        <v>474</v>
      </c>
      <c r="E20" s="32" t="s">
        <v>14</v>
      </c>
      <c r="F20" s="96" t="s">
        <v>475</v>
      </c>
      <c r="G20" s="96"/>
      <c r="H20" s="5" t="s">
        <v>12</v>
      </c>
    </row>
    <row r="21" spans="2:8" ht="15.75" customHeight="1" x14ac:dyDescent="0.4">
      <c r="B21" s="73" t="s">
        <v>35</v>
      </c>
      <c r="C21" s="74"/>
      <c r="D21" s="74"/>
      <c r="E21" s="74"/>
      <c r="F21" s="74"/>
      <c r="G21" s="74"/>
      <c r="H21" s="75"/>
    </row>
    <row r="22" spans="2:8" ht="53.25" customHeight="1" x14ac:dyDescent="0.4">
      <c r="B22" s="135" t="s">
        <v>476</v>
      </c>
      <c r="C22" s="136"/>
      <c r="D22" s="136"/>
      <c r="E22" s="136"/>
      <c r="F22" s="136"/>
      <c r="G22" s="136"/>
      <c r="H22" s="137"/>
    </row>
    <row r="23" spans="2:8" ht="15.75" customHeight="1" x14ac:dyDescent="0.4">
      <c r="B23" s="73" t="s">
        <v>36</v>
      </c>
      <c r="C23" s="74"/>
      <c r="D23" s="74"/>
      <c r="E23" s="74"/>
      <c r="F23" s="74"/>
      <c r="G23" s="74"/>
      <c r="H23" s="75"/>
    </row>
    <row r="24" spans="2:8" ht="99.75" customHeight="1" x14ac:dyDescent="0.4">
      <c r="B24" s="132" t="s">
        <v>477</v>
      </c>
      <c r="C24" s="133"/>
      <c r="D24" s="133"/>
      <c r="E24" s="133"/>
      <c r="F24" s="133"/>
      <c r="G24" s="133"/>
      <c r="H24" s="134"/>
    </row>
    <row r="25" spans="2:8" ht="15.75" customHeight="1" x14ac:dyDescent="0.4">
      <c r="B25" s="73" t="s">
        <v>37</v>
      </c>
      <c r="C25" s="74"/>
      <c r="D25" s="74"/>
      <c r="E25" s="69"/>
      <c r="F25" s="68" t="s">
        <v>38</v>
      </c>
      <c r="G25" s="74"/>
      <c r="H25" s="75"/>
    </row>
    <row r="26" spans="2:8" ht="20.25" customHeight="1" x14ac:dyDescent="0.4">
      <c r="B26" s="102" t="s">
        <v>228</v>
      </c>
      <c r="C26" s="86"/>
      <c r="D26" s="86"/>
      <c r="E26" s="82"/>
      <c r="F26" s="84" t="s">
        <v>478</v>
      </c>
      <c r="G26" s="86"/>
      <c r="H26" s="87"/>
    </row>
    <row r="27" spans="2:8" x14ac:dyDescent="0.4">
      <c r="B27" s="73" t="s">
        <v>39</v>
      </c>
      <c r="C27" s="74"/>
      <c r="D27" s="74"/>
      <c r="E27" s="69"/>
      <c r="F27" s="68" t="s">
        <v>40</v>
      </c>
      <c r="G27" s="74"/>
      <c r="H27" s="75"/>
    </row>
    <row r="28" spans="2:8" ht="16.05" customHeight="1" x14ac:dyDescent="0.4">
      <c r="B28" s="73" t="s">
        <v>41</v>
      </c>
      <c r="C28" s="74"/>
      <c r="D28" s="69"/>
      <c r="E28" s="28" t="s">
        <v>42</v>
      </c>
      <c r="F28" s="31" t="s">
        <v>41</v>
      </c>
      <c r="G28" s="31" t="s">
        <v>43</v>
      </c>
      <c r="H28" s="30" t="s">
        <v>42</v>
      </c>
    </row>
    <row r="29" spans="2:8" x14ac:dyDescent="0.4">
      <c r="B29" s="103">
        <v>0.39700000000000002</v>
      </c>
      <c r="C29" s="104"/>
      <c r="D29" s="105"/>
      <c r="E29" s="27">
        <v>2020</v>
      </c>
      <c r="F29" s="6">
        <v>0.39700000000000002</v>
      </c>
      <c r="G29" s="11">
        <f>(F29/B29)-1</f>
        <v>0</v>
      </c>
      <c r="H29" s="10">
        <v>2023</v>
      </c>
    </row>
    <row r="30" spans="2:8" ht="19.5" customHeight="1" x14ac:dyDescent="0.4">
      <c r="B30" s="79" t="s">
        <v>44</v>
      </c>
      <c r="C30" s="80"/>
      <c r="D30" s="80"/>
      <c r="E30" s="80"/>
      <c r="F30" s="80"/>
      <c r="G30" s="80"/>
      <c r="H30" s="106"/>
    </row>
    <row r="31" spans="2:8" ht="19.5" customHeight="1" thickBot="1" x14ac:dyDescent="0.45">
      <c r="B31" s="79" t="s">
        <v>74</v>
      </c>
      <c r="C31" s="80"/>
      <c r="D31" s="80"/>
      <c r="E31" s="80"/>
      <c r="F31" s="80" t="s">
        <v>461</v>
      </c>
      <c r="G31" s="80"/>
      <c r="H31" s="106"/>
    </row>
    <row r="32" spans="2:8" ht="25.95" customHeight="1" x14ac:dyDescent="0.4">
      <c r="B32" s="100" t="s">
        <v>45</v>
      </c>
      <c r="C32" s="101"/>
      <c r="D32" s="57" t="s">
        <v>46</v>
      </c>
      <c r="E32" s="41" t="s">
        <v>47</v>
      </c>
      <c r="F32" s="58" t="s">
        <v>45</v>
      </c>
      <c r="G32" s="40" t="s">
        <v>46</v>
      </c>
      <c r="H32" s="42" t="s">
        <v>47</v>
      </c>
    </row>
    <row r="33" spans="2:8" ht="25.05" customHeight="1" x14ac:dyDescent="0.4">
      <c r="B33" s="107" t="s">
        <v>501</v>
      </c>
      <c r="C33" s="108"/>
      <c r="D33" s="48" t="s">
        <v>80</v>
      </c>
      <c r="E33" s="48" t="s">
        <v>502</v>
      </c>
      <c r="F33" s="49" t="s">
        <v>76</v>
      </c>
      <c r="G33" s="48" t="s">
        <v>77</v>
      </c>
      <c r="H33" s="45" t="s">
        <v>78</v>
      </c>
    </row>
    <row r="34" spans="2:8" ht="15" customHeight="1" x14ac:dyDescent="0.4">
      <c r="B34" s="109" t="s">
        <v>48</v>
      </c>
      <c r="C34" s="110"/>
      <c r="D34" s="110"/>
      <c r="E34" s="110"/>
      <c r="F34" s="110"/>
      <c r="G34" s="110"/>
      <c r="H34" s="111"/>
    </row>
    <row r="35" spans="2:8" ht="140.25" customHeight="1" x14ac:dyDescent="0.4">
      <c r="B35" s="112" t="s">
        <v>479</v>
      </c>
      <c r="C35" s="113"/>
      <c r="D35" s="114"/>
      <c r="E35" s="114"/>
      <c r="F35" s="114"/>
      <c r="G35" s="114"/>
      <c r="H35" s="115"/>
    </row>
    <row r="36" spans="2:8" ht="19.95" customHeight="1" x14ac:dyDescent="0.4">
      <c r="B36" s="79" t="s">
        <v>49</v>
      </c>
      <c r="C36" s="80"/>
      <c r="D36" s="80"/>
      <c r="E36" s="80"/>
      <c r="F36" s="80"/>
      <c r="G36" s="80"/>
      <c r="H36" s="106"/>
    </row>
    <row r="37" spans="2:8" ht="28.05" customHeight="1" x14ac:dyDescent="0.4">
      <c r="B37" s="63" t="s">
        <v>50</v>
      </c>
      <c r="C37" s="31" t="s">
        <v>51</v>
      </c>
      <c r="D37" s="31" t="s">
        <v>52</v>
      </c>
      <c r="E37" s="31" t="s">
        <v>463</v>
      </c>
      <c r="F37" s="31" t="s">
        <v>53</v>
      </c>
      <c r="G37" s="80" t="s">
        <v>54</v>
      </c>
      <c r="H37" s="106"/>
    </row>
    <row r="38" spans="2:8" ht="37.950000000000003" customHeight="1" x14ac:dyDescent="0.4">
      <c r="B38" s="65">
        <v>1</v>
      </c>
      <c r="C38" s="11">
        <v>1</v>
      </c>
      <c r="D38" s="11">
        <v>1</v>
      </c>
      <c r="E38" s="11" t="s">
        <v>55</v>
      </c>
      <c r="F38" s="11">
        <v>1</v>
      </c>
      <c r="G38" s="83"/>
      <c r="H38" s="116"/>
    </row>
    <row r="39" spans="2:8" ht="15.75" customHeight="1" x14ac:dyDescent="0.4">
      <c r="B39" s="79" t="s">
        <v>464</v>
      </c>
      <c r="C39" s="80"/>
      <c r="D39" s="80"/>
      <c r="E39" s="80"/>
      <c r="F39" s="80"/>
      <c r="G39" s="80"/>
      <c r="H39" s="106"/>
    </row>
    <row r="40" spans="2:8" ht="13.95" customHeight="1" x14ac:dyDescent="0.4">
      <c r="B40" s="73" t="s">
        <v>56</v>
      </c>
      <c r="C40" s="74"/>
      <c r="D40" s="74"/>
      <c r="E40" s="69"/>
      <c r="F40" s="68" t="s">
        <v>57</v>
      </c>
      <c r="G40" s="74"/>
      <c r="H40" s="75"/>
    </row>
    <row r="41" spans="2:8" ht="15.75" customHeight="1" x14ac:dyDescent="0.4">
      <c r="B41" s="88" t="s">
        <v>480</v>
      </c>
      <c r="C41" s="89"/>
      <c r="D41" s="89"/>
      <c r="E41" s="117"/>
      <c r="F41" s="84" t="s">
        <v>480</v>
      </c>
      <c r="G41" s="86"/>
      <c r="H41" s="87"/>
    </row>
    <row r="42" spans="2:8" ht="16.95" customHeight="1" x14ac:dyDescent="0.4">
      <c r="B42" s="73" t="s">
        <v>58</v>
      </c>
      <c r="C42" s="74"/>
      <c r="D42" s="74"/>
      <c r="E42" s="69"/>
      <c r="F42" s="68" t="s">
        <v>59</v>
      </c>
      <c r="G42" s="74"/>
      <c r="H42" s="75"/>
    </row>
    <row r="43" spans="2:8" ht="25.5" customHeight="1" x14ac:dyDescent="0.4">
      <c r="B43" s="102" t="s">
        <v>481</v>
      </c>
      <c r="C43" s="86"/>
      <c r="D43" s="86"/>
      <c r="E43" s="82"/>
      <c r="F43" s="84" t="s">
        <v>488</v>
      </c>
      <c r="G43" s="86"/>
      <c r="H43" s="87"/>
    </row>
    <row r="44" spans="2:8" ht="15" customHeight="1" x14ac:dyDescent="0.4">
      <c r="B44" s="73" t="s">
        <v>60</v>
      </c>
      <c r="C44" s="74"/>
      <c r="D44" s="74"/>
      <c r="E44" s="69"/>
      <c r="F44" s="68" t="s">
        <v>61</v>
      </c>
      <c r="G44" s="74"/>
      <c r="H44" s="75"/>
    </row>
    <row r="45" spans="2:8" ht="15" customHeight="1" x14ac:dyDescent="0.4">
      <c r="B45" s="88" t="s">
        <v>480</v>
      </c>
      <c r="C45" s="89"/>
      <c r="D45" s="89"/>
      <c r="E45" s="117"/>
      <c r="F45" s="84" t="s">
        <v>480</v>
      </c>
      <c r="G45" s="86"/>
      <c r="H45" s="87"/>
    </row>
    <row r="46" spans="2:8" ht="15" customHeight="1" x14ac:dyDescent="0.4">
      <c r="B46" s="73" t="s">
        <v>62</v>
      </c>
      <c r="C46" s="74"/>
      <c r="D46" s="74"/>
      <c r="E46" s="69"/>
      <c r="F46" s="68" t="s">
        <v>63</v>
      </c>
      <c r="G46" s="74"/>
      <c r="H46" s="75"/>
    </row>
    <row r="47" spans="2:8" ht="24.75" customHeight="1" x14ac:dyDescent="0.4">
      <c r="B47" s="88" t="s">
        <v>482</v>
      </c>
      <c r="C47" s="89"/>
      <c r="D47" s="89"/>
      <c r="E47" s="89"/>
      <c r="F47" s="84" t="s">
        <v>488</v>
      </c>
      <c r="G47" s="86"/>
      <c r="H47" s="87"/>
    </row>
    <row r="48" spans="2:8" ht="13.95" customHeight="1" x14ac:dyDescent="0.4">
      <c r="B48" s="118" t="s">
        <v>64</v>
      </c>
      <c r="C48" s="119"/>
      <c r="D48" s="119"/>
      <c r="E48" s="119"/>
      <c r="F48" s="119"/>
      <c r="G48" s="119"/>
      <c r="H48" s="120"/>
    </row>
    <row r="49" spans="2:8" ht="16.05" customHeight="1" x14ac:dyDescent="0.4">
      <c r="B49" s="102" t="s">
        <v>468</v>
      </c>
      <c r="C49" s="86"/>
      <c r="D49" s="86"/>
      <c r="E49" s="86"/>
      <c r="F49" s="86"/>
      <c r="G49" s="86"/>
      <c r="H49" s="87"/>
    </row>
    <row r="50" spans="2:8" ht="16.5" customHeight="1" x14ac:dyDescent="0.4">
      <c r="B50" s="73" t="s">
        <v>65</v>
      </c>
      <c r="C50" s="74"/>
      <c r="D50" s="74"/>
      <c r="E50" s="69"/>
      <c r="F50" s="68" t="s">
        <v>66</v>
      </c>
      <c r="G50" s="74"/>
      <c r="H50" s="75"/>
    </row>
    <row r="51" spans="2:8" ht="29.25" customHeight="1" x14ac:dyDescent="0.4">
      <c r="B51" s="102" t="s">
        <v>469</v>
      </c>
      <c r="C51" s="86"/>
      <c r="D51" s="86"/>
      <c r="E51" s="82"/>
      <c r="F51" s="84" t="s">
        <v>470</v>
      </c>
      <c r="G51" s="86"/>
      <c r="H51" s="87"/>
    </row>
    <row r="52" spans="2:8" ht="16.5" customHeight="1" x14ac:dyDescent="0.4">
      <c r="B52" s="73" t="s">
        <v>67</v>
      </c>
      <c r="C52" s="74"/>
      <c r="D52" s="74"/>
      <c r="E52" s="69"/>
      <c r="F52" s="68" t="s">
        <v>68</v>
      </c>
      <c r="G52" s="74"/>
      <c r="H52" s="75"/>
    </row>
    <row r="53" spans="2:8" ht="15" customHeight="1" thickBot="1" x14ac:dyDescent="0.45">
      <c r="B53" s="121" t="s">
        <v>471</v>
      </c>
      <c r="C53" s="122"/>
      <c r="D53" s="122"/>
      <c r="E53" s="122"/>
      <c r="F53" s="123" t="s">
        <v>472</v>
      </c>
      <c r="G53" s="124"/>
      <c r="H53" s="125"/>
    </row>
    <row r="54" spans="2:8" ht="38.25" customHeight="1" thickBot="1" x14ac:dyDescent="0.45">
      <c r="B54" s="126"/>
      <c r="C54" s="127"/>
      <c r="D54" s="127"/>
      <c r="E54" s="127"/>
      <c r="F54" s="127"/>
      <c r="G54" s="127"/>
      <c r="H54" s="128"/>
    </row>
    <row r="55" spans="2:8" ht="18" customHeight="1" thickBot="1" x14ac:dyDescent="0.45">
      <c r="B55" s="129" t="s">
        <v>69</v>
      </c>
      <c r="C55" s="130"/>
      <c r="D55" s="130"/>
      <c r="E55" s="130"/>
      <c r="F55" s="130"/>
      <c r="G55" s="130"/>
      <c r="H55" s="131"/>
    </row>
  </sheetData>
  <mergeCells count="73">
    <mergeCell ref="B53:E53"/>
    <mergeCell ref="F53:H53"/>
    <mergeCell ref="B54:H54"/>
    <mergeCell ref="B55:H55"/>
    <mergeCell ref="B50:E50"/>
    <mergeCell ref="F50:H50"/>
    <mergeCell ref="B51:E51"/>
    <mergeCell ref="F51:H51"/>
    <mergeCell ref="B52:E52"/>
    <mergeCell ref="F52:H52"/>
    <mergeCell ref="B49:H49"/>
    <mergeCell ref="B43:E43"/>
    <mergeCell ref="F43:H43"/>
    <mergeCell ref="B44:E44"/>
    <mergeCell ref="F44:H44"/>
    <mergeCell ref="B45:E45"/>
    <mergeCell ref="F45:H45"/>
    <mergeCell ref="B46:E46"/>
    <mergeCell ref="F46:H46"/>
    <mergeCell ref="B47:E47"/>
    <mergeCell ref="F47:H47"/>
    <mergeCell ref="B48:H48"/>
    <mergeCell ref="B42:E42"/>
    <mergeCell ref="F42:H42"/>
    <mergeCell ref="B33:C33"/>
    <mergeCell ref="B34:H34"/>
    <mergeCell ref="B35:H35"/>
    <mergeCell ref="B36:H36"/>
    <mergeCell ref="G37:H37"/>
    <mergeCell ref="G38:H38"/>
    <mergeCell ref="B39:H39"/>
    <mergeCell ref="B40:E40"/>
    <mergeCell ref="F40:H40"/>
    <mergeCell ref="B41:E41"/>
    <mergeCell ref="F41:H41"/>
    <mergeCell ref="B32:C32"/>
    <mergeCell ref="B25:E25"/>
    <mergeCell ref="F25:H25"/>
    <mergeCell ref="B26:E26"/>
    <mergeCell ref="F26:H26"/>
    <mergeCell ref="B27:E27"/>
    <mergeCell ref="F27:H27"/>
    <mergeCell ref="B28:D28"/>
    <mergeCell ref="B29:D29"/>
    <mergeCell ref="B30:H30"/>
    <mergeCell ref="B31:E31"/>
    <mergeCell ref="F31:H31"/>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F8:G8"/>
    <mergeCell ref="B9:E9"/>
    <mergeCell ref="F9:G9"/>
    <mergeCell ref="B10:E10"/>
    <mergeCell ref="F10:H10"/>
    <mergeCell ref="C11:E11"/>
    <mergeCell ref="F11:H11"/>
    <mergeCell ref="B12:H12"/>
  </mergeCells>
  <conditionalFormatting sqref="B38:F38">
    <cfRule type="containsText" dxfId="217" priority="1" operator="containsText" text="NO APLICA">
      <formula>NOT(ISERROR(SEARCH("NO APLICA",B38)))</formula>
    </cfRule>
    <cfRule type="cellIs" dxfId="216" priority="2" operator="lessThanOrEqual">
      <formula>1</formula>
    </cfRule>
    <cfRule type="cellIs" dxfId="215" priority="3" operator="between">
      <formula>1.001</formula>
      <formula>1.51</formula>
    </cfRule>
    <cfRule type="cellIs" dxfId="214" priority="4" operator="greaterThan">
      <formula>1.51</formula>
    </cfRule>
  </conditionalFormatting>
  <printOptions horizontalCentered="1" verticalCentered="1"/>
  <pageMargins left="0.70866141732283472" right="0.70866141732283472" top="0.74803149606299213" bottom="0.74803149606299213" header="0.31496062992125984" footer="0.31496062992125984"/>
  <pageSetup paperSize="5" scale="62" orientation="portrait" r:id="rId1"/>
  <drawing r:id="rId2"/>
  <extLst>
    <ext xmlns:x14="http://schemas.microsoft.com/office/spreadsheetml/2009/9/main" uri="{05C60535-1F16-4fd2-B633-F4F36F0B64E0}">
      <x14:sparklineGroups xmlns:xm="http://schemas.microsoft.com/office/excel/2006/main">
        <x14:sparklineGroup type="column" displayEmptyCellsAs="gap" xr2:uid="{6948DE57-F988-874F-883A-0BC0570B2D4C}">
          <x14:colorSeries rgb="FF376092"/>
          <x14:colorNegative rgb="FFD00000"/>
          <x14:colorAxis rgb="FF000000"/>
          <x14:colorMarkers rgb="FFD00000"/>
          <x14:colorFirst rgb="FFD00000"/>
          <x14:colorLast rgb="FFD00000"/>
          <x14:colorHigh rgb="FFD00000"/>
          <x14:colorLow rgb="FFD00000"/>
          <x14:sparklines>
            <x14:sparkline>
              <xm:f>'FID Fin 2.08.1 (2)'!B38:F38</xm:f>
              <xm:sqref>G38</xm:sqref>
            </x14:sparkline>
          </x14:sparklines>
        </x14:sparklineGroup>
      </x14:sparklineGroup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1:Q54"/>
  <sheetViews>
    <sheetView showGridLines="0" view="pageBreakPreview" topLeftCell="A28" zoomScale="85" zoomScaleNormal="76" zoomScaleSheetLayoutView="85" workbookViewId="0">
      <selection activeCell="F38" sqref="F38"/>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246</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23.7" customHeight="1" x14ac:dyDescent="0.4">
      <c r="B9" s="81" t="s">
        <v>210</v>
      </c>
      <c r="C9" s="83"/>
      <c r="D9" s="83"/>
      <c r="E9" s="83"/>
      <c r="F9" s="84" t="s">
        <v>92</v>
      </c>
      <c r="G9" s="82"/>
      <c r="H9" s="36" t="s">
        <v>83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226</v>
      </c>
      <c r="G11" s="83" t="s">
        <v>493</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31" t="s">
        <v>70</v>
      </c>
      <c r="E19" s="31" t="s">
        <v>71</v>
      </c>
      <c r="F19" s="80" t="s">
        <v>32</v>
      </c>
      <c r="G19" s="80"/>
      <c r="H19" s="33" t="s">
        <v>33</v>
      </c>
    </row>
    <row r="20" spans="2:8" ht="18" customHeight="1" x14ac:dyDescent="0.4">
      <c r="B20" s="12" t="s">
        <v>89</v>
      </c>
      <c r="C20" s="32" t="s">
        <v>14</v>
      </c>
      <c r="D20" s="32" t="s">
        <v>87</v>
      </c>
      <c r="E20" s="32" t="s">
        <v>14</v>
      </c>
      <c r="F20" s="96" t="s">
        <v>84</v>
      </c>
      <c r="G20" s="96"/>
      <c r="H20" s="5" t="s">
        <v>432</v>
      </c>
    </row>
    <row r="21" spans="2:8" ht="15.75" customHeight="1" x14ac:dyDescent="0.4">
      <c r="B21" s="73" t="s">
        <v>35</v>
      </c>
      <c r="C21" s="74"/>
      <c r="D21" s="74"/>
      <c r="E21" s="74"/>
      <c r="F21" s="74"/>
      <c r="G21" s="74"/>
      <c r="H21" s="75"/>
    </row>
    <row r="22" spans="2:8" ht="319.95" customHeight="1" x14ac:dyDescent="0.4">
      <c r="B22" s="102" t="s">
        <v>247</v>
      </c>
      <c r="C22" s="86"/>
      <c r="D22" s="86"/>
      <c r="E22" s="86"/>
      <c r="F22" s="86"/>
      <c r="G22" s="86"/>
      <c r="H22" s="87"/>
    </row>
    <row r="23" spans="2:8" ht="15.75" customHeight="1" x14ac:dyDescent="0.4">
      <c r="B23" s="73" t="s">
        <v>36</v>
      </c>
      <c r="C23" s="74"/>
      <c r="D23" s="74"/>
      <c r="E23" s="74"/>
      <c r="F23" s="74"/>
      <c r="G23" s="74"/>
      <c r="H23" s="75"/>
    </row>
    <row r="24" spans="2:8" ht="24" customHeight="1" x14ac:dyDescent="0.4">
      <c r="B24" s="102" t="s">
        <v>248</v>
      </c>
      <c r="C24" s="86"/>
      <c r="D24" s="86"/>
      <c r="E24" s="86"/>
      <c r="F24" s="86"/>
      <c r="G24" s="86"/>
      <c r="H24" s="87"/>
    </row>
    <row r="25" spans="2:8" ht="15.75" customHeight="1" x14ac:dyDescent="0.4">
      <c r="B25" s="73" t="s">
        <v>37</v>
      </c>
      <c r="C25" s="74"/>
      <c r="D25" s="74"/>
      <c r="E25" s="69"/>
      <c r="F25" s="68" t="s">
        <v>38</v>
      </c>
      <c r="G25" s="74"/>
      <c r="H25" s="75"/>
    </row>
    <row r="26" spans="2:8" ht="18.75" customHeight="1" x14ac:dyDescent="0.4">
      <c r="B26" s="102" t="s">
        <v>229</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30773</v>
      </c>
      <c r="C29" s="105"/>
      <c r="D29" s="84">
        <v>2020</v>
      </c>
      <c r="E29" s="82"/>
      <c r="F29" s="6">
        <v>16903</v>
      </c>
      <c r="G29" s="11">
        <v>900.31579999999997</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502</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516</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6.2" customHeight="1" thickBot="1" x14ac:dyDescent="0.45">
      <c r="B38" s="65">
        <v>1</v>
      </c>
      <c r="C38" s="11">
        <v>0.73939999999999995</v>
      </c>
      <c r="D38" s="11">
        <v>3.4110999999999998</v>
      </c>
      <c r="E38" s="11" t="s">
        <v>55</v>
      </c>
      <c r="F38" s="11">
        <v>0.82830000000000004</v>
      </c>
      <c r="G38" s="147"/>
      <c r="H38" s="148"/>
    </row>
    <row r="39" spans="2:9" ht="13.95" customHeight="1" x14ac:dyDescent="0.4">
      <c r="B39" s="73" t="s">
        <v>56</v>
      </c>
      <c r="C39" s="74"/>
      <c r="D39" s="74"/>
      <c r="E39" s="69"/>
      <c r="F39" s="68" t="s">
        <v>57</v>
      </c>
      <c r="G39" s="74"/>
      <c r="H39" s="75"/>
    </row>
    <row r="40" spans="2:9" ht="25.2" customHeight="1" x14ac:dyDescent="0.4">
      <c r="B40" s="102" t="s">
        <v>249</v>
      </c>
      <c r="C40" s="86"/>
      <c r="D40" s="86"/>
      <c r="E40" s="82"/>
      <c r="F40" s="84" t="s">
        <v>250</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ht="13.2" customHeight="1" x14ac:dyDescent="0.4">
      <c r="B44" s="102" t="s">
        <v>251</v>
      </c>
      <c r="C44" s="86"/>
      <c r="D44" s="86"/>
      <c r="E44" s="82"/>
      <c r="F44" s="84" t="s">
        <v>252</v>
      </c>
      <c r="G44" s="86"/>
      <c r="H44" s="87"/>
    </row>
    <row r="45" spans="2:9" ht="24" customHeight="1" x14ac:dyDescent="0.4">
      <c r="B45" s="73" t="s">
        <v>62</v>
      </c>
      <c r="C45" s="74"/>
      <c r="D45" s="74"/>
      <c r="E45" s="69"/>
      <c r="F45" s="68" t="s">
        <v>63</v>
      </c>
      <c r="G45" s="74"/>
      <c r="H45" s="75"/>
    </row>
    <row r="46" spans="2:9" ht="13.95" customHeight="1" x14ac:dyDescent="0.4">
      <c r="B46" s="102" t="s">
        <v>517</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510</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92</v>
      </c>
      <c r="C50" s="86"/>
      <c r="D50" s="86"/>
      <c r="E50" s="82"/>
      <c r="F50" s="84" t="s">
        <v>483</v>
      </c>
      <c r="G50" s="86"/>
      <c r="H50" s="87"/>
    </row>
    <row r="51" spans="2:8" ht="16.5" customHeight="1" x14ac:dyDescent="0.4">
      <c r="B51" s="73" t="s">
        <v>67</v>
      </c>
      <c r="C51" s="74"/>
      <c r="D51" s="74"/>
      <c r="E51" s="69"/>
      <c r="F51" s="68" t="s">
        <v>68</v>
      </c>
      <c r="G51" s="74"/>
      <c r="H51" s="75"/>
    </row>
    <row r="52" spans="2:8" ht="15" customHeight="1" thickBot="1" x14ac:dyDescent="0.45">
      <c r="B52" s="138" t="s">
        <v>511</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6:D16"/>
    <mergeCell ref="C17:D17"/>
    <mergeCell ref="C13:D13"/>
    <mergeCell ref="C14:D14"/>
    <mergeCell ref="D28:E28"/>
    <mergeCell ref="B15:F15"/>
    <mergeCell ref="B18:E18"/>
    <mergeCell ref="F18:H18"/>
    <mergeCell ref="F19:G19"/>
    <mergeCell ref="F20:G20"/>
    <mergeCell ref="G15:H15"/>
    <mergeCell ref="B5:H5"/>
    <mergeCell ref="B6:H6"/>
    <mergeCell ref="B7:H7"/>
    <mergeCell ref="B8:E8"/>
    <mergeCell ref="F8:G8"/>
    <mergeCell ref="B9:E9"/>
    <mergeCell ref="B10:E10"/>
    <mergeCell ref="F10:H10"/>
    <mergeCell ref="B12:H12"/>
    <mergeCell ref="C11:E11"/>
    <mergeCell ref="F9:G9"/>
    <mergeCell ref="G11:H11"/>
    <mergeCell ref="B29:C29"/>
    <mergeCell ref="B21:H21"/>
    <mergeCell ref="B22:H22"/>
    <mergeCell ref="B23:H23"/>
    <mergeCell ref="B24:H24"/>
    <mergeCell ref="B25:E25"/>
    <mergeCell ref="F25:H25"/>
    <mergeCell ref="B26:E26"/>
    <mergeCell ref="F26:H26"/>
    <mergeCell ref="B27:E27"/>
    <mergeCell ref="F27:H27"/>
    <mergeCell ref="B28:C28"/>
    <mergeCell ref="D29:E29"/>
    <mergeCell ref="B30:H30"/>
    <mergeCell ref="B32:C32"/>
    <mergeCell ref="B31:E31"/>
    <mergeCell ref="F31:H31"/>
    <mergeCell ref="B33:C33"/>
    <mergeCell ref="B34:H34"/>
    <mergeCell ref="B35:H35"/>
    <mergeCell ref="B36:H36"/>
    <mergeCell ref="B39:E39"/>
    <mergeCell ref="F39:H39"/>
    <mergeCell ref="G37:H37"/>
    <mergeCell ref="G38:H38"/>
    <mergeCell ref="B40:E40"/>
    <mergeCell ref="F40:H40"/>
    <mergeCell ref="B41:E41"/>
    <mergeCell ref="F41:H41"/>
    <mergeCell ref="B42:E42"/>
    <mergeCell ref="F42:H42"/>
    <mergeCell ref="B43:E43"/>
    <mergeCell ref="F43:H43"/>
    <mergeCell ref="B44:E44"/>
    <mergeCell ref="F44:H44"/>
    <mergeCell ref="B45:E45"/>
    <mergeCell ref="F45:H45"/>
    <mergeCell ref="B46:E46"/>
    <mergeCell ref="F46:H46"/>
    <mergeCell ref="B47:H47"/>
    <mergeCell ref="B48:H48"/>
    <mergeCell ref="B49:E49"/>
    <mergeCell ref="F49:H49"/>
    <mergeCell ref="B53:H53"/>
    <mergeCell ref="B54:H54"/>
    <mergeCell ref="B50:E50"/>
    <mergeCell ref="F50:H50"/>
    <mergeCell ref="B51:E51"/>
    <mergeCell ref="F51:H51"/>
    <mergeCell ref="B52:E52"/>
    <mergeCell ref="F52:H52"/>
  </mergeCells>
  <conditionalFormatting sqref="B38:F38">
    <cfRule type="cellIs" dxfId="213" priority="1" operator="lessThan">
      <formula>0.5</formula>
    </cfRule>
    <cfRule type="containsText" dxfId="212" priority="2" operator="containsText" text="NO APLICA">
      <formula>NOT(ISERROR(SEARCH("NO APLICA",B38)))</formula>
    </cfRule>
    <cfRule type="cellIs" dxfId="211" priority="3" operator="between">
      <formula>0.5</formula>
      <formula>0.7</formula>
    </cfRule>
    <cfRule type="cellIs" dxfId="210" priority="4" operator="greaterThan">
      <formula>0.7</formula>
    </cfRule>
  </conditionalFormatting>
  <hyperlinks>
    <hyperlink ref="B52" r:id="rId1" xr:uid="{00000000-0004-0000-0200-000000000000}"/>
  </hyperlinks>
  <printOptions horizontalCentered="1" verticalCentered="1"/>
  <pageMargins left="0.19685039370078741" right="0.19685039370078741" top="0.39370078740157483" bottom="0.39370078740157483" header="0.31496062992125984" footer="0.31496062992125984"/>
  <pageSetup paperSize="5" scale="57"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200-000002000000}">
          <x14:colorSeries rgb="FF376092"/>
          <x14:colorNegative rgb="FFD00000"/>
          <x14:colorAxis rgb="FF000000"/>
          <x14:colorMarkers rgb="FFD00000"/>
          <x14:colorFirst rgb="FFD00000"/>
          <x14:colorLast rgb="FFD00000"/>
          <x14:colorHigh rgb="FFD00000"/>
          <x14:colorLow rgb="FFD00000"/>
          <x14:sparklines>
            <x14:sparkline>
              <xm:f>'P - 2.08.1.1'!B38:F38</xm:f>
              <xm:sqref>G38</xm:sqref>
            </x14:sparkline>
          </x14:sparklines>
        </x14:sparklineGroup>
      </x14:sparklineGroup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pageSetUpPr fitToPage="1"/>
  </sheetPr>
  <dimension ref="B1:Q54"/>
  <sheetViews>
    <sheetView showGridLines="0" view="pageBreakPreview" topLeftCell="A36" zoomScale="115" zoomScaleNormal="100" zoomScaleSheetLayoutView="115" workbookViewId="0">
      <selection activeCell="B46" sqref="B46:E46"/>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253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25.2" customHeight="1" x14ac:dyDescent="0.4">
      <c r="B9" s="81" t="s">
        <v>210</v>
      </c>
      <c r="C9" s="83"/>
      <c r="D9" s="83"/>
      <c r="E9" s="83"/>
      <c r="F9" s="84" t="s">
        <v>92</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494</v>
      </c>
      <c r="G11" s="83" t="s">
        <v>97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12" t="s">
        <v>89</v>
      </c>
      <c r="C20" s="32" t="s">
        <v>14</v>
      </c>
      <c r="D20" s="32" t="s">
        <v>14</v>
      </c>
      <c r="E20" s="32" t="s">
        <v>86</v>
      </c>
      <c r="F20" s="96" t="s">
        <v>84</v>
      </c>
      <c r="G20" s="96"/>
      <c r="H20" s="5" t="s">
        <v>84</v>
      </c>
    </row>
    <row r="21" spans="2:8" ht="15.75" customHeight="1" x14ac:dyDescent="0.4">
      <c r="B21" s="73" t="s">
        <v>35</v>
      </c>
      <c r="C21" s="74"/>
      <c r="D21" s="74"/>
      <c r="E21" s="74"/>
      <c r="F21" s="74"/>
      <c r="G21" s="74"/>
      <c r="H21" s="75"/>
    </row>
    <row r="22" spans="2:8" ht="26.7" customHeight="1" x14ac:dyDescent="0.4">
      <c r="B22" s="102" t="s">
        <v>258</v>
      </c>
      <c r="C22" s="86"/>
      <c r="D22" s="86"/>
      <c r="E22" s="86"/>
      <c r="F22" s="86"/>
      <c r="G22" s="86"/>
      <c r="H22" s="87"/>
    </row>
    <row r="23" spans="2:8" ht="15.75" customHeight="1" x14ac:dyDescent="0.4">
      <c r="B23" s="73" t="s">
        <v>36</v>
      </c>
      <c r="C23" s="74"/>
      <c r="D23" s="74"/>
      <c r="E23" s="74"/>
      <c r="F23" s="74"/>
      <c r="G23" s="74"/>
      <c r="H23" s="75"/>
    </row>
    <row r="24" spans="2:8" x14ac:dyDescent="0.4">
      <c r="B24" s="102" t="s">
        <v>259</v>
      </c>
      <c r="C24" s="86"/>
      <c r="D24" s="86"/>
      <c r="E24" s="86"/>
      <c r="F24" s="86"/>
      <c r="G24" s="86"/>
      <c r="H24" s="87"/>
    </row>
    <row r="25" spans="2:8" ht="15.75" customHeight="1" x14ac:dyDescent="0.4">
      <c r="B25" s="73" t="s">
        <v>37</v>
      </c>
      <c r="C25" s="74"/>
      <c r="D25" s="74"/>
      <c r="E25" s="69"/>
      <c r="F25" s="68" t="s">
        <v>38</v>
      </c>
      <c r="G25" s="74"/>
      <c r="H25" s="75"/>
    </row>
    <row r="26" spans="2:8" ht="23.25" customHeight="1" x14ac:dyDescent="0.4">
      <c r="B26" s="102" t="s">
        <v>230</v>
      </c>
      <c r="C26" s="86"/>
      <c r="D26" s="86"/>
      <c r="E26" s="82"/>
      <c r="F26" s="84" t="s">
        <v>94</v>
      </c>
      <c r="G26" s="86"/>
      <c r="H26" s="87"/>
    </row>
    <row r="27" spans="2:8" x14ac:dyDescent="0.4">
      <c r="B27" s="73" t="s">
        <v>39</v>
      </c>
      <c r="C27" s="74"/>
      <c r="D27" s="74"/>
      <c r="E27" s="69"/>
      <c r="F27" s="68" t="s">
        <v>40</v>
      </c>
      <c r="G27" s="74"/>
      <c r="H27" s="75"/>
    </row>
    <row r="28" spans="2:8" ht="29.7" customHeight="1" x14ac:dyDescent="0.4">
      <c r="B28" s="73" t="s">
        <v>41</v>
      </c>
      <c r="C28" s="69"/>
      <c r="D28" s="68" t="s">
        <v>42</v>
      </c>
      <c r="E28" s="69"/>
      <c r="F28" s="31" t="s">
        <v>41</v>
      </c>
      <c r="G28" s="31" t="s">
        <v>43</v>
      </c>
      <c r="H28" s="30" t="s">
        <v>42</v>
      </c>
    </row>
    <row r="29" spans="2:8" ht="34.200000000000003" customHeight="1" x14ac:dyDescent="0.4">
      <c r="B29" s="103" t="s">
        <v>492</v>
      </c>
      <c r="C29" s="105"/>
      <c r="D29" s="84">
        <v>2020</v>
      </c>
      <c r="E29" s="82"/>
      <c r="F29" s="6">
        <v>24</v>
      </c>
      <c r="G29" s="67">
        <v>0</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502</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515</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1</v>
      </c>
      <c r="C38" s="11">
        <v>1</v>
      </c>
      <c r="D38" s="11">
        <v>1</v>
      </c>
      <c r="E38" s="11" t="s">
        <v>55</v>
      </c>
      <c r="F38" s="11">
        <v>0.75</v>
      </c>
      <c r="G38" s="147"/>
      <c r="H38" s="148"/>
    </row>
    <row r="39" spans="2:9" ht="13.95" customHeight="1" x14ac:dyDescent="0.4">
      <c r="B39" s="73" t="s">
        <v>56</v>
      </c>
      <c r="C39" s="74"/>
      <c r="D39" s="74"/>
      <c r="E39" s="69"/>
      <c r="F39" s="68" t="s">
        <v>57</v>
      </c>
      <c r="G39" s="74"/>
      <c r="H39" s="75"/>
    </row>
    <row r="40" spans="2:9" ht="25.2" customHeight="1" x14ac:dyDescent="0.4">
      <c r="B40" s="102" t="s">
        <v>255</v>
      </c>
      <c r="C40" s="86"/>
      <c r="D40" s="86"/>
      <c r="E40" s="82"/>
      <c r="F40" s="84" t="s">
        <v>256</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190</v>
      </c>
      <c r="G42" s="86"/>
      <c r="H42" s="87"/>
    </row>
    <row r="43" spans="2:9" ht="15" customHeight="1" x14ac:dyDescent="0.4">
      <c r="B43" s="73" t="s">
        <v>60</v>
      </c>
      <c r="C43" s="74"/>
      <c r="D43" s="74"/>
      <c r="E43" s="69"/>
      <c r="F43" s="68" t="s">
        <v>61</v>
      </c>
      <c r="G43" s="74"/>
      <c r="H43" s="75"/>
    </row>
    <row r="44" spans="2:9" ht="28.2" customHeight="1" x14ac:dyDescent="0.4">
      <c r="B44" s="102" t="s">
        <v>254</v>
      </c>
      <c r="C44" s="86"/>
      <c r="D44" s="86"/>
      <c r="E44" s="82"/>
      <c r="F44" s="84" t="s">
        <v>257</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190</v>
      </c>
      <c r="G46" s="86"/>
      <c r="H46" s="87"/>
    </row>
    <row r="47" spans="2:9" ht="13.95" customHeight="1" x14ac:dyDescent="0.4">
      <c r="B47" s="118" t="s">
        <v>64</v>
      </c>
      <c r="C47" s="119"/>
      <c r="D47" s="119"/>
      <c r="E47" s="119"/>
      <c r="F47" s="119"/>
      <c r="G47" s="119"/>
      <c r="H47" s="120"/>
    </row>
    <row r="48" spans="2:9" ht="16.2" customHeight="1" x14ac:dyDescent="0.4">
      <c r="B48" s="102" t="s">
        <v>510</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92</v>
      </c>
      <c r="C50" s="86"/>
      <c r="D50" s="86"/>
      <c r="E50" s="82"/>
      <c r="F50" s="84" t="s">
        <v>483</v>
      </c>
      <c r="G50" s="86"/>
      <c r="H50" s="87"/>
    </row>
    <row r="51" spans="2:8" ht="16.5" customHeight="1" x14ac:dyDescent="0.4">
      <c r="B51" s="73" t="s">
        <v>67</v>
      </c>
      <c r="C51" s="74"/>
      <c r="D51" s="74"/>
      <c r="E51" s="69"/>
      <c r="F51" s="68" t="s">
        <v>68</v>
      </c>
      <c r="G51" s="74"/>
      <c r="H51" s="75"/>
    </row>
    <row r="52" spans="2:8" ht="15" customHeight="1" thickBot="1" x14ac:dyDescent="0.45">
      <c r="B52" s="138" t="s">
        <v>511</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9:E9"/>
    <mergeCell ref="B5:H5"/>
    <mergeCell ref="B6:H6"/>
    <mergeCell ref="B7:H7"/>
    <mergeCell ref="B8:E8"/>
    <mergeCell ref="F8:G8"/>
    <mergeCell ref="F9:G9"/>
    <mergeCell ref="B12:H12"/>
    <mergeCell ref="C13:D13"/>
    <mergeCell ref="B10:E10"/>
    <mergeCell ref="F10:H10"/>
    <mergeCell ref="C11:E11"/>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209" priority="1" operator="lessThan">
      <formula>0.5</formula>
    </cfRule>
    <cfRule type="containsText" dxfId="208" priority="2" operator="containsText" text="NO APLICA">
      <formula>NOT(ISERROR(SEARCH("NO APLICA",B38)))</formula>
    </cfRule>
    <cfRule type="cellIs" dxfId="207" priority="3" operator="between">
      <formula>0.5</formula>
      <formula>0.7</formula>
    </cfRule>
    <cfRule type="cellIs" dxfId="206" priority="4" operator="greaterThan">
      <formula>0.7</formula>
    </cfRule>
  </conditionalFormatting>
  <hyperlinks>
    <hyperlink ref="B52" r:id="rId1" xr:uid="{00000000-0004-0000-0300-000000000000}"/>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300-000003000000}">
          <x14:colorSeries rgb="FF376092"/>
          <x14:colorNegative rgb="FFD00000"/>
          <x14:colorAxis rgb="FF000000"/>
          <x14:colorMarkers rgb="FFD00000"/>
          <x14:colorFirst rgb="FFD00000"/>
          <x14:colorLast rgb="FFD00000"/>
          <x14:colorHigh rgb="FFD00000"/>
          <x14:colorLow rgb="FFD00000"/>
          <x14:sparklines>
            <x14:sparkline>
              <xm:f>'C - 2.08.1.1.1 '!B38:F38</xm:f>
              <xm:sqref>G38</xm:sqref>
            </x14:sparkline>
          </x14:sparklines>
        </x14:sparklineGroup>
      </x14:sparklineGroup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Q54"/>
  <sheetViews>
    <sheetView showGridLines="0" view="pageBreakPreview" topLeftCell="A33" zoomScaleNormal="68" zoomScaleSheetLayoutView="100" workbookViewId="0">
      <selection activeCell="F38" sqref="F38"/>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262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25.2" customHeight="1" x14ac:dyDescent="0.4">
      <c r="B9" s="81" t="s">
        <v>210</v>
      </c>
      <c r="C9" s="83"/>
      <c r="D9" s="83"/>
      <c r="E9" s="83"/>
      <c r="F9" s="84" t="s">
        <v>92</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494</v>
      </c>
      <c r="G11" s="83" t="s">
        <v>97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12" t="s">
        <v>89</v>
      </c>
      <c r="C20" s="32" t="s">
        <v>14</v>
      </c>
      <c r="D20" s="32" t="s">
        <v>14</v>
      </c>
      <c r="E20" s="32" t="s">
        <v>86</v>
      </c>
      <c r="F20" s="96" t="s">
        <v>84</v>
      </c>
      <c r="G20" s="96"/>
      <c r="H20" s="5" t="s">
        <v>84</v>
      </c>
    </row>
    <row r="21" spans="2:8" ht="15.75" customHeight="1" x14ac:dyDescent="0.4">
      <c r="B21" s="73" t="s">
        <v>35</v>
      </c>
      <c r="C21" s="74"/>
      <c r="D21" s="74"/>
      <c r="E21" s="74"/>
      <c r="F21" s="74"/>
      <c r="G21" s="74"/>
      <c r="H21" s="75"/>
    </row>
    <row r="22" spans="2:8" ht="26.7" customHeight="1" x14ac:dyDescent="0.4">
      <c r="B22" s="102" t="s">
        <v>260</v>
      </c>
      <c r="C22" s="86"/>
      <c r="D22" s="86"/>
      <c r="E22" s="86"/>
      <c r="F22" s="86"/>
      <c r="G22" s="86"/>
      <c r="H22" s="87"/>
    </row>
    <row r="23" spans="2:8" ht="15.75" customHeight="1" x14ac:dyDescent="0.4">
      <c r="B23" s="73" t="s">
        <v>36</v>
      </c>
      <c r="C23" s="74"/>
      <c r="D23" s="74"/>
      <c r="E23" s="74"/>
      <c r="F23" s="74"/>
      <c r="G23" s="74"/>
      <c r="H23" s="75"/>
    </row>
    <row r="24" spans="2:8" x14ac:dyDescent="0.4">
      <c r="B24" s="102" t="s">
        <v>261</v>
      </c>
      <c r="C24" s="86"/>
      <c r="D24" s="86"/>
      <c r="E24" s="86"/>
      <c r="F24" s="86"/>
      <c r="G24" s="86"/>
      <c r="H24" s="87"/>
    </row>
    <row r="25" spans="2:8" ht="15.75" customHeight="1" x14ac:dyDescent="0.4">
      <c r="B25" s="73" t="s">
        <v>37</v>
      </c>
      <c r="C25" s="74"/>
      <c r="D25" s="74"/>
      <c r="E25" s="69"/>
      <c r="F25" s="68" t="s">
        <v>38</v>
      </c>
      <c r="G25" s="74"/>
      <c r="H25" s="75"/>
    </row>
    <row r="26" spans="2:8" ht="23.25" customHeight="1" x14ac:dyDescent="0.4">
      <c r="B26" s="102" t="s">
        <v>230</v>
      </c>
      <c r="C26" s="86"/>
      <c r="D26" s="86"/>
      <c r="E26" s="82"/>
      <c r="F26" s="84" t="s">
        <v>94</v>
      </c>
      <c r="G26" s="86"/>
      <c r="H26" s="87"/>
    </row>
    <row r="27" spans="2:8" x14ac:dyDescent="0.4">
      <c r="B27" s="73" t="s">
        <v>39</v>
      </c>
      <c r="C27" s="74"/>
      <c r="D27" s="74"/>
      <c r="E27" s="69"/>
      <c r="F27" s="68" t="s">
        <v>40</v>
      </c>
      <c r="G27" s="74"/>
      <c r="H27" s="75"/>
    </row>
    <row r="28" spans="2:8" ht="29.7" customHeight="1" x14ac:dyDescent="0.4">
      <c r="B28" s="73" t="s">
        <v>41</v>
      </c>
      <c r="C28" s="69"/>
      <c r="D28" s="68" t="s">
        <v>42</v>
      </c>
      <c r="E28" s="69"/>
      <c r="F28" s="31" t="s">
        <v>41</v>
      </c>
      <c r="G28" s="31" t="s">
        <v>43</v>
      </c>
      <c r="H28" s="30" t="s">
        <v>42</v>
      </c>
    </row>
    <row r="29" spans="2:8" ht="39" customHeight="1" x14ac:dyDescent="0.4">
      <c r="B29" s="103" t="s">
        <v>492</v>
      </c>
      <c r="C29" s="105"/>
      <c r="D29" s="84">
        <v>2020</v>
      </c>
      <c r="E29" s="82"/>
      <c r="F29" s="6">
        <v>24</v>
      </c>
      <c r="G29" s="59">
        <v>0</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515</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5" customHeight="1" thickBot="1" x14ac:dyDescent="0.45">
      <c r="B38" s="65">
        <v>1</v>
      </c>
      <c r="C38" s="11">
        <v>1</v>
      </c>
      <c r="D38" s="11">
        <v>1</v>
      </c>
      <c r="E38" s="11" t="s">
        <v>55</v>
      </c>
      <c r="F38" s="11">
        <v>0.75</v>
      </c>
      <c r="G38" s="147"/>
      <c r="H38" s="148"/>
    </row>
    <row r="39" spans="2:9" ht="13.95" customHeight="1" x14ac:dyDescent="0.4">
      <c r="B39" s="73" t="s">
        <v>56</v>
      </c>
      <c r="C39" s="74"/>
      <c r="D39" s="74"/>
      <c r="E39" s="69"/>
      <c r="F39" s="68" t="s">
        <v>57</v>
      </c>
      <c r="G39" s="74"/>
      <c r="H39" s="75"/>
    </row>
    <row r="40" spans="2:9" ht="25.2" customHeight="1" x14ac:dyDescent="0.4">
      <c r="B40" s="102" t="s">
        <v>263</v>
      </c>
      <c r="C40" s="86"/>
      <c r="D40" s="86"/>
      <c r="E40" s="82"/>
      <c r="F40" s="84" t="s">
        <v>264</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190</v>
      </c>
      <c r="G42" s="86"/>
      <c r="H42" s="87"/>
    </row>
    <row r="43" spans="2:9" ht="15" customHeight="1" x14ac:dyDescent="0.4">
      <c r="B43" s="73" t="s">
        <v>60</v>
      </c>
      <c r="C43" s="74"/>
      <c r="D43" s="74"/>
      <c r="E43" s="69"/>
      <c r="F43" s="68" t="s">
        <v>61</v>
      </c>
      <c r="G43" s="74"/>
      <c r="H43" s="75"/>
    </row>
    <row r="44" spans="2:9" ht="28.2" customHeight="1" x14ac:dyDescent="0.4">
      <c r="B44" s="102" t="s">
        <v>265</v>
      </c>
      <c r="C44" s="86"/>
      <c r="D44" s="86"/>
      <c r="E44" s="82"/>
      <c r="F44" s="84" t="s">
        <v>266</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190</v>
      </c>
      <c r="G46" s="86"/>
      <c r="H46" s="87"/>
    </row>
    <row r="47" spans="2:9" ht="13.95" customHeight="1" x14ac:dyDescent="0.4">
      <c r="B47" s="118" t="s">
        <v>64</v>
      </c>
      <c r="C47" s="119"/>
      <c r="D47" s="119"/>
      <c r="E47" s="119"/>
      <c r="F47" s="119"/>
      <c r="G47" s="119"/>
      <c r="H47" s="120"/>
    </row>
    <row r="48" spans="2:9" ht="16.2" customHeight="1" x14ac:dyDescent="0.4">
      <c r="B48" s="102" t="s">
        <v>510</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92</v>
      </c>
      <c r="C50" s="86"/>
      <c r="D50" s="86"/>
      <c r="E50" s="82"/>
      <c r="F50" s="84" t="s">
        <v>483</v>
      </c>
      <c r="G50" s="86"/>
      <c r="H50" s="87"/>
    </row>
    <row r="51" spans="2:8" ht="16.5" customHeight="1" x14ac:dyDescent="0.4">
      <c r="B51" s="73" t="s">
        <v>67</v>
      </c>
      <c r="C51" s="74"/>
      <c r="D51" s="74"/>
      <c r="E51" s="69"/>
      <c r="F51" s="68" t="s">
        <v>68</v>
      </c>
      <c r="G51" s="74"/>
      <c r="H51" s="75"/>
    </row>
    <row r="52" spans="2:8" ht="15" customHeight="1" thickBot="1" x14ac:dyDescent="0.45">
      <c r="B52" s="138" t="s">
        <v>511</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F8:G8"/>
    <mergeCell ref="B9:E9"/>
    <mergeCell ref="F9:G9"/>
    <mergeCell ref="B10:E10"/>
    <mergeCell ref="F10:H10"/>
    <mergeCell ref="C11:E11"/>
    <mergeCell ref="B12:H12"/>
    <mergeCell ref="G11:H11"/>
  </mergeCells>
  <conditionalFormatting sqref="B38:F38">
    <cfRule type="cellIs" dxfId="205" priority="1" operator="lessThan">
      <formula>0.5</formula>
    </cfRule>
    <cfRule type="containsText" dxfId="204" priority="2" operator="containsText" text="NO APLICA">
      <formula>NOT(ISERROR(SEARCH("NO APLICA",B38)))</formula>
    </cfRule>
    <cfRule type="cellIs" dxfId="203" priority="3" operator="between">
      <formula>0.5</formula>
      <formula>0.7</formula>
    </cfRule>
    <cfRule type="cellIs" dxfId="202" priority="4" operator="greaterThan">
      <formula>0.7</formula>
    </cfRule>
  </conditionalFormatting>
  <hyperlinks>
    <hyperlink ref="B52" r:id="rId1" xr:uid="{00000000-0004-0000-0400-000000000000}"/>
  </hyperlinks>
  <printOptions horizontalCentered="1" verticalCentered="1"/>
  <pageMargins left="0.19685039370078741" right="0.19685039370078741" top="0.39370078740157483" bottom="0.39370078740157483" header="0.31496062992125984" footer="0.31496062992125984"/>
  <pageSetup paperSize="5" scale="67"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400-000004000000}">
          <x14:colorSeries rgb="FF376092"/>
          <x14:colorNegative rgb="FFD00000"/>
          <x14:colorAxis rgb="FF000000"/>
          <x14:colorMarkers rgb="FFD00000"/>
          <x14:colorFirst rgb="FFD00000"/>
          <x14:colorLast rgb="FFD00000"/>
          <x14:colorHigh rgb="FFD00000"/>
          <x14:colorLow rgb="FFD00000"/>
          <x14:sparklines>
            <x14:sparkline>
              <xm:f>'A - 2.08.1.1.1.1'!B38:F38</xm:f>
              <xm:sqref>G38</xm:sqref>
            </x14:sparkline>
          </x14:sparklines>
        </x14:sparklineGroup>
      </x14:sparklineGroup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pageSetUpPr fitToPage="1"/>
  </sheetPr>
  <dimension ref="B1:Q54"/>
  <sheetViews>
    <sheetView showGridLines="0" view="pageBreakPreview" topLeftCell="A33" zoomScaleNormal="56" zoomScaleSheetLayoutView="100"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4.25" customHeight="1" x14ac:dyDescent="0.4">
      <c r="B9" s="81" t="s">
        <v>210</v>
      </c>
      <c r="C9" s="83"/>
      <c r="D9" s="83"/>
      <c r="E9" s="83"/>
      <c r="F9" s="84" t="s">
        <v>433</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494</v>
      </c>
      <c r="G11" s="83" t="s">
        <v>97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12" t="s">
        <v>89</v>
      </c>
      <c r="C20" s="32" t="s">
        <v>14</v>
      </c>
      <c r="D20" s="32" t="s">
        <v>14</v>
      </c>
      <c r="E20" s="32" t="s">
        <v>87</v>
      </c>
      <c r="F20" s="96" t="s">
        <v>84</v>
      </c>
      <c r="G20" s="96"/>
      <c r="H20" s="5" t="s">
        <v>12</v>
      </c>
    </row>
    <row r="21" spans="2:8" ht="15.75" customHeight="1" x14ac:dyDescent="0.4">
      <c r="B21" s="73" t="s">
        <v>35</v>
      </c>
      <c r="C21" s="74"/>
      <c r="D21" s="74"/>
      <c r="E21" s="74"/>
      <c r="F21" s="74"/>
      <c r="G21" s="74"/>
      <c r="H21" s="75"/>
    </row>
    <row r="22" spans="2:8" ht="52.2" customHeight="1" x14ac:dyDescent="0.4">
      <c r="B22" s="102" t="s">
        <v>267</v>
      </c>
      <c r="C22" s="86"/>
      <c r="D22" s="86"/>
      <c r="E22" s="86"/>
      <c r="F22" s="86"/>
      <c r="G22" s="86"/>
      <c r="H22" s="87"/>
    </row>
    <row r="23" spans="2:8" ht="15.75" customHeight="1" x14ac:dyDescent="0.4">
      <c r="B23" s="73" t="s">
        <v>36</v>
      </c>
      <c r="C23" s="74"/>
      <c r="D23" s="74"/>
      <c r="E23" s="74"/>
      <c r="F23" s="74"/>
      <c r="G23" s="74"/>
      <c r="H23" s="75"/>
    </row>
    <row r="24" spans="2:8" x14ac:dyDescent="0.4">
      <c r="B24" s="102" t="s">
        <v>231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40.200000000000003" customHeight="1" x14ac:dyDescent="0.4">
      <c r="B29" s="103" t="s">
        <v>492</v>
      </c>
      <c r="C29" s="105"/>
      <c r="D29" s="84">
        <v>2020</v>
      </c>
      <c r="E29" s="82"/>
      <c r="F29" s="6">
        <v>54</v>
      </c>
      <c r="G29" s="11">
        <v>0</v>
      </c>
      <c r="H29" s="10">
        <v>2023</v>
      </c>
    </row>
    <row r="30" spans="2:8" ht="19.5" customHeight="1" thickBot="1" x14ac:dyDescent="0.45">
      <c r="B30" s="149" t="s">
        <v>44</v>
      </c>
      <c r="C30" s="150"/>
      <c r="D30" s="150"/>
      <c r="E30" s="150"/>
      <c r="F30" s="150"/>
      <c r="G30" s="150"/>
      <c r="H30" s="151"/>
    </row>
    <row r="31" spans="2:8" ht="28.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518</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6.95" customHeight="1" thickBot="1" x14ac:dyDescent="0.45">
      <c r="B38" s="65">
        <v>1.1429</v>
      </c>
      <c r="C38" s="11">
        <v>0.69230000000000003</v>
      </c>
      <c r="D38" s="11">
        <v>1</v>
      </c>
      <c r="E38" s="11" t="s">
        <v>55</v>
      </c>
      <c r="F38" s="11">
        <v>0.70730000000000004</v>
      </c>
      <c r="G38" s="147"/>
      <c r="H38" s="148"/>
    </row>
    <row r="39" spans="2:9" ht="13.95" customHeight="1" x14ac:dyDescent="0.4">
      <c r="B39" s="73" t="s">
        <v>56</v>
      </c>
      <c r="C39" s="74"/>
      <c r="D39" s="74"/>
      <c r="E39" s="69"/>
      <c r="F39" s="68" t="s">
        <v>57</v>
      </c>
      <c r="G39" s="74"/>
      <c r="H39" s="75"/>
    </row>
    <row r="40" spans="2:9" ht="25.2" customHeight="1" x14ac:dyDescent="0.4">
      <c r="B40" s="102" t="s">
        <v>102</v>
      </c>
      <c r="C40" s="86"/>
      <c r="D40" s="86"/>
      <c r="E40" s="82"/>
      <c r="F40" s="84" t="s">
        <v>101</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103</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104</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106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201" priority="1" operator="lessThan">
      <formula>0.5</formula>
    </cfRule>
    <cfRule type="containsText" dxfId="200" priority="2" operator="containsText" text="NO APLICA">
      <formula>NOT(ISERROR(SEARCH("NO APLICA",B38)))</formula>
    </cfRule>
    <cfRule type="cellIs" dxfId="199" priority="3" operator="between">
      <formula>0.5</formula>
      <formula>0.7</formula>
    </cfRule>
    <cfRule type="cellIs" dxfId="198" priority="4" operator="greaterThan">
      <formula>0.7</formula>
    </cfRule>
  </conditionalFormatting>
  <hyperlinks>
    <hyperlink ref="B52" r:id="rId1" xr:uid="{00000000-0004-0000-0500-000000000000}"/>
  </hyperlinks>
  <printOptions horizontalCentered="1" verticalCentered="1"/>
  <pageMargins left="0.19685039370078741" right="0.19685039370078741" top="0.39370078740157483" bottom="0.39370078740157483" header="0.31496062992125984" footer="0.31496062992125984"/>
  <pageSetup paperSize="5" scale="66"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500-000005000000}">
          <x14:colorSeries rgb="FF376092"/>
          <x14:colorNegative rgb="FFD00000"/>
          <x14:colorAxis rgb="FF000000"/>
          <x14:colorMarkers rgb="FFD00000"/>
          <x14:colorFirst rgb="FFD00000"/>
          <x14:colorLast rgb="FFD00000"/>
          <x14:colorHigh rgb="FFD00000"/>
          <x14:colorLow rgb="FFD00000"/>
          <x14:sparklines>
            <x14:sparkline>
              <xm:f>'C - 2.08.1.1.2'!B38:F38</xm:f>
              <xm:sqref>G38</xm:sqref>
            </x14:sparkline>
          </x14:sparklines>
        </x14:sparklineGroup>
      </x14:sparklineGroup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Q54"/>
  <sheetViews>
    <sheetView showGridLines="0" view="pageBreakPreview" topLeftCell="C36" zoomScaleNormal="73" zoomScaleSheetLayoutView="100"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268</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2.5" customHeight="1" x14ac:dyDescent="0.4">
      <c r="B9" s="81" t="s">
        <v>210</v>
      </c>
      <c r="C9" s="83"/>
      <c r="D9" s="83"/>
      <c r="E9" s="83"/>
      <c r="F9" s="84" t="s">
        <v>433</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98</v>
      </c>
      <c r="G11" s="84" t="s">
        <v>97</v>
      </c>
      <c r="H11" s="87"/>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84</v>
      </c>
    </row>
    <row r="21" spans="2:8" ht="15.75" customHeight="1" x14ac:dyDescent="0.4">
      <c r="B21" s="73" t="s">
        <v>35</v>
      </c>
      <c r="C21" s="74"/>
      <c r="D21" s="74"/>
      <c r="E21" s="74"/>
      <c r="F21" s="74"/>
      <c r="G21" s="74"/>
      <c r="H21" s="75"/>
    </row>
    <row r="22" spans="2:8" ht="26.7" customHeight="1" x14ac:dyDescent="0.4">
      <c r="B22" s="102" t="s">
        <v>269</v>
      </c>
      <c r="C22" s="86"/>
      <c r="D22" s="86"/>
      <c r="E22" s="86"/>
      <c r="F22" s="86"/>
      <c r="G22" s="86"/>
      <c r="H22" s="87"/>
    </row>
    <row r="23" spans="2:8" ht="15.75" customHeight="1" x14ac:dyDescent="0.4">
      <c r="B23" s="73" t="s">
        <v>36</v>
      </c>
      <c r="C23" s="74"/>
      <c r="D23" s="74"/>
      <c r="E23" s="74"/>
      <c r="F23" s="74"/>
      <c r="G23" s="74"/>
      <c r="H23" s="75"/>
    </row>
    <row r="24" spans="2:8" x14ac:dyDescent="0.4">
      <c r="B24" s="102" t="s">
        <v>270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v>
      </c>
      <c r="C29" s="105"/>
      <c r="D29" s="84">
        <v>2020</v>
      </c>
      <c r="E29" s="82"/>
      <c r="F29" s="6">
        <v>6</v>
      </c>
      <c r="G29" s="59">
        <f>(F29/B29)-1</f>
        <v>5</v>
      </c>
      <c r="H29" s="10">
        <v>2023</v>
      </c>
    </row>
    <row r="30" spans="2:8" ht="19.5" customHeight="1" thickBot="1" x14ac:dyDescent="0.45">
      <c r="B30" s="149" t="s">
        <v>44</v>
      </c>
      <c r="C30" s="150"/>
      <c r="D30" s="150"/>
      <c r="E30" s="150"/>
      <c r="F30" s="150"/>
      <c r="G30" s="150"/>
      <c r="H30" s="151"/>
    </row>
    <row r="31" spans="2:8" ht="28.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51" customHeight="1" thickBot="1" x14ac:dyDescent="0.45">
      <c r="B38" s="65">
        <v>1.5</v>
      </c>
      <c r="C38" s="11">
        <v>2</v>
      </c>
      <c r="D38" s="11">
        <v>2</v>
      </c>
      <c r="E38" s="11" t="s">
        <v>55</v>
      </c>
      <c r="F38" s="11">
        <v>1.1667000000000001</v>
      </c>
      <c r="G38" s="147"/>
      <c r="H38" s="148"/>
    </row>
    <row r="39" spans="2:9" ht="13.95" customHeight="1" x14ac:dyDescent="0.4">
      <c r="B39" s="73" t="s">
        <v>56</v>
      </c>
      <c r="C39" s="74"/>
      <c r="D39" s="74"/>
      <c r="E39" s="69"/>
      <c r="F39" s="68" t="s">
        <v>57</v>
      </c>
      <c r="G39" s="74"/>
      <c r="H39" s="75"/>
    </row>
    <row r="40" spans="2:9" ht="25.2" customHeight="1" x14ac:dyDescent="0.4">
      <c r="B40" s="102" t="s">
        <v>271</v>
      </c>
      <c r="C40" s="86"/>
      <c r="D40" s="86"/>
      <c r="E40" s="82"/>
      <c r="F40" s="84" t="s">
        <v>272</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ht="28.2" customHeight="1" x14ac:dyDescent="0.4">
      <c r="B44" s="102" t="s">
        <v>274</v>
      </c>
      <c r="C44" s="86"/>
      <c r="D44" s="86"/>
      <c r="E44" s="82"/>
      <c r="F44" s="84" t="s">
        <v>273</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106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97" priority="1" operator="lessThan">
      <formula>0.5</formula>
    </cfRule>
    <cfRule type="containsText" dxfId="196" priority="2" operator="containsText" text="NO APLICA">
      <formula>NOT(ISERROR(SEARCH("NO APLICA",B38)))</formula>
    </cfRule>
    <cfRule type="cellIs" dxfId="195" priority="3" operator="between">
      <formula>0.5</formula>
      <formula>0.7</formula>
    </cfRule>
    <cfRule type="cellIs" dxfId="194" priority="4" operator="greaterThan">
      <formula>0.7</formula>
    </cfRule>
  </conditionalFormatting>
  <hyperlinks>
    <hyperlink ref="B52" r:id="rId1" xr:uid="{00000000-0004-0000-0600-000000000000}"/>
  </hyperlinks>
  <printOptions horizontalCentered="1" verticalCentered="1"/>
  <pageMargins left="0.19685039370078741" right="0.19685039370078741" top="0.39370078740157483" bottom="0.39370078740157483" header="0.31496062992125984" footer="0.31496062992125984"/>
  <pageSetup paperSize="5" scale="67"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600-000006000000}">
          <x14:colorSeries rgb="FF376092"/>
          <x14:colorNegative rgb="FFD00000"/>
          <x14:colorAxis rgb="FF000000"/>
          <x14:colorMarkers rgb="FFD00000"/>
          <x14:colorFirst rgb="FFD00000"/>
          <x14:colorLast rgb="FFD00000"/>
          <x14:colorHigh rgb="FFD00000"/>
          <x14:colorLow rgb="FFD00000"/>
          <x14:sparklines>
            <x14:sparkline>
              <xm:f>'A - 2.08.1.1.2.1 '!B38:F38</xm:f>
              <xm:sqref>G38</xm:sqref>
            </x14:sparkline>
          </x14:sparklines>
        </x14:sparklineGroup>
      </x14:sparklineGroup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Q54"/>
  <sheetViews>
    <sheetView showGridLines="0" view="pageBreakPreview" topLeftCell="A35" zoomScaleNormal="100" zoomScaleSheetLayoutView="100"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275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1" customHeight="1" x14ac:dyDescent="0.4">
      <c r="B9" s="81" t="s">
        <v>210</v>
      </c>
      <c r="C9" s="83"/>
      <c r="D9" s="83"/>
      <c r="E9" s="83"/>
      <c r="F9" s="84" t="s">
        <v>433</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116</v>
      </c>
      <c r="G11" s="83" t="s">
        <v>117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84</v>
      </c>
    </row>
    <row r="21" spans="2:8" ht="15.75" customHeight="1" x14ac:dyDescent="0.4">
      <c r="B21" s="73" t="s">
        <v>35</v>
      </c>
      <c r="C21" s="74"/>
      <c r="D21" s="74"/>
      <c r="E21" s="74"/>
      <c r="F21" s="74"/>
      <c r="G21" s="74"/>
      <c r="H21" s="75"/>
    </row>
    <row r="22" spans="2:8" ht="26.7" customHeight="1" x14ac:dyDescent="0.4">
      <c r="B22" s="102" t="s">
        <v>276</v>
      </c>
      <c r="C22" s="86"/>
      <c r="D22" s="86"/>
      <c r="E22" s="86"/>
      <c r="F22" s="86"/>
      <c r="G22" s="86"/>
      <c r="H22" s="87"/>
    </row>
    <row r="23" spans="2:8" ht="15.75" customHeight="1" x14ac:dyDescent="0.4">
      <c r="B23" s="73" t="s">
        <v>36</v>
      </c>
      <c r="C23" s="74"/>
      <c r="D23" s="74"/>
      <c r="E23" s="74"/>
      <c r="F23" s="74"/>
      <c r="G23" s="74"/>
      <c r="H23" s="75"/>
    </row>
    <row r="24" spans="2:8" x14ac:dyDescent="0.4">
      <c r="B24" s="102" t="s">
        <v>277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13</v>
      </c>
      <c r="C29" s="105"/>
      <c r="D29" s="84">
        <v>2020</v>
      </c>
      <c r="E29" s="82"/>
      <c r="F29" s="6">
        <v>36</v>
      </c>
      <c r="G29" s="60">
        <f>(F29/B29)-1</f>
        <v>1.7692307692307692</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8" customHeight="1" thickBot="1" x14ac:dyDescent="0.45">
      <c r="B38" s="65">
        <v>0.88890000000000002</v>
      </c>
      <c r="C38" s="11">
        <v>2.1111</v>
      </c>
      <c r="D38" s="11">
        <v>1</v>
      </c>
      <c r="E38" s="11" t="s">
        <v>55</v>
      </c>
      <c r="F38" s="11">
        <v>1</v>
      </c>
      <c r="G38" s="147"/>
      <c r="H38" s="148"/>
    </row>
    <row r="39" spans="2:9" ht="13.95" customHeight="1" x14ac:dyDescent="0.4">
      <c r="B39" s="73" t="s">
        <v>56</v>
      </c>
      <c r="C39" s="74"/>
      <c r="D39" s="74"/>
      <c r="E39" s="69"/>
      <c r="F39" s="68" t="s">
        <v>57</v>
      </c>
      <c r="G39" s="74"/>
      <c r="H39" s="75"/>
    </row>
    <row r="40" spans="2:9" ht="25.2" customHeight="1" x14ac:dyDescent="0.4">
      <c r="B40" s="102" t="s">
        <v>278</v>
      </c>
      <c r="C40" s="86"/>
      <c r="D40" s="86"/>
      <c r="E40" s="82"/>
      <c r="F40" s="84" t="s">
        <v>279</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109</v>
      </c>
      <c r="G42" s="86"/>
      <c r="H42" s="87"/>
    </row>
    <row r="43" spans="2:9" ht="15" customHeight="1" x14ac:dyDescent="0.4">
      <c r="B43" s="73" t="s">
        <v>60</v>
      </c>
      <c r="C43" s="74"/>
      <c r="D43" s="74"/>
      <c r="E43" s="69"/>
      <c r="F43" s="68" t="s">
        <v>61</v>
      </c>
      <c r="G43" s="74"/>
      <c r="H43" s="75"/>
    </row>
    <row r="44" spans="2:9" ht="28.2" customHeight="1" x14ac:dyDescent="0.4">
      <c r="B44" s="102" t="s">
        <v>281</v>
      </c>
      <c r="C44" s="86"/>
      <c r="D44" s="86"/>
      <c r="E44" s="82"/>
      <c r="F44" s="84" t="s">
        <v>280</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109</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106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93" priority="1" operator="lessThan">
      <formula>0.5</formula>
    </cfRule>
    <cfRule type="containsText" dxfId="192" priority="2" operator="containsText" text="NO APLICA">
      <formula>NOT(ISERROR(SEARCH("NO APLICA",B38)))</formula>
    </cfRule>
    <cfRule type="cellIs" dxfId="191" priority="3" operator="between">
      <formula>0.5</formula>
      <formula>0.7</formula>
    </cfRule>
    <cfRule type="cellIs" dxfId="190" priority="4" operator="greaterThan">
      <formula>0.7</formula>
    </cfRule>
  </conditionalFormatting>
  <hyperlinks>
    <hyperlink ref="B52" r:id="rId1" xr:uid="{00000000-0004-0000-0700-000000000000}"/>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700-000007000000}">
          <x14:colorSeries rgb="FF376092"/>
          <x14:colorNegative rgb="FFD00000"/>
          <x14:colorAxis rgb="FF000000"/>
          <x14:colorMarkers rgb="FFD00000"/>
          <x14:colorFirst rgb="FFD00000"/>
          <x14:colorLast rgb="FFD00000"/>
          <x14:colorHigh rgb="FFD00000"/>
          <x14:colorLow rgb="FFD00000"/>
          <x14:sparklines>
            <x14:sparkline>
              <xm:f>'A - 2.08.1.1.2.2 '!B38:F38</xm:f>
              <xm:sqref>G38</xm:sqref>
            </x14:sparkline>
          </x14:sparklines>
        </x14:sparklineGroup>
      </x14:sparklineGroup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Q54"/>
  <sheetViews>
    <sheetView showGridLines="0" view="pageBreakPreview" topLeftCell="B23" zoomScale="73" zoomScaleNormal="100" zoomScaleSheetLayoutView="73"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282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0.25" customHeight="1" x14ac:dyDescent="0.4">
      <c r="B9" s="81" t="s">
        <v>210</v>
      </c>
      <c r="C9" s="83"/>
      <c r="D9" s="83"/>
      <c r="E9" s="83"/>
      <c r="F9" s="84" t="s">
        <v>433</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116</v>
      </c>
      <c r="G11" s="83" t="s">
        <v>117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12</v>
      </c>
    </row>
    <row r="21" spans="2:8" ht="15.75" customHeight="1" x14ac:dyDescent="0.4">
      <c r="B21" s="73" t="s">
        <v>35</v>
      </c>
      <c r="C21" s="74"/>
      <c r="D21" s="74"/>
      <c r="E21" s="74"/>
      <c r="F21" s="74"/>
      <c r="G21" s="74"/>
      <c r="H21" s="75"/>
    </row>
    <row r="22" spans="2:8" ht="26.7" customHeight="1" x14ac:dyDescent="0.4">
      <c r="B22" s="102" t="s">
        <v>110</v>
      </c>
      <c r="C22" s="86"/>
      <c r="D22" s="86"/>
      <c r="E22" s="86"/>
      <c r="F22" s="86"/>
      <c r="G22" s="86"/>
      <c r="H22" s="87"/>
    </row>
    <row r="23" spans="2:8" ht="15.75" customHeight="1" x14ac:dyDescent="0.4">
      <c r="B23" s="73" t="s">
        <v>36</v>
      </c>
      <c r="C23" s="74"/>
      <c r="D23" s="74"/>
      <c r="E23" s="74"/>
      <c r="F23" s="74"/>
      <c r="G23" s="74"/>
      <c r="H23" s="75"/>
    </row>
    <row r="24" spans="2:8" x14ac:dyDescent="0.4">
      <c r="B24" s="102" t="s">
        <v>283</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4.200000000000003" customHeight="1" x14ac:dyDescent="0.4">
      <c r="B29" s="103" t="s">
        <v>492</v>
      </c>
      <c r="C29" s="105"/>
      <c r="D29" s="84">
        <v>2020</v>
      </c>
      <c r="E29" s="82"/>
      <c r="F29" s="6">
        <v>4</v>
      </c>
      <c r="G29" s="11">
        <v>0</v>
      </c>
      <c r="H29" s="10">
        <v>2023</v>
      </c>
    </row>
    <row r="30" spans="2:8" ht="19.5" customHeight="1" thickBot="1" x14ac:dyDescent="0.45">
      <c r="B30" s="149" t="s">
        <v>44</v>
      </c>
      <c r="C30" s="150"/>
      <c r="D30" s="150"/>
      <c r="E30" s="150"/>
      <c r="F30" s="150"/>
      <c r="G30" s="150"/>
      <c r="H30" s="151"/>
    </row>
    <row r="31" spans="2:8" ht="27.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519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3.95" customHeight="1" thickBot="1" x14ac:dyDescent="0.45">
      <c r="B38" s="65">
        <v>3</v>
      </c>
      <c r="C38" s="11">
        <v>1</v>
      </c>
      <c r="D38" s="11">
        <v>2</v>
      </c>
      <c r="E38" s="11" t="s">
        <v>55</v>
      </c>
      <c r="F38" s="11">
        <v>1.5</v>
      </c>
      <c r="G38" s="147"/>
      <c r="H38" s="148"/>
    </row>
    <row r="39" spans="2:9" ht="13.95" customHeight="1" x14ac:dyDescent="0.4">
      <c r="B39" s="73" t="s">
        <v>56</v>
      </c>
      <c r="C39" s="74"/>
      <c r="D39" s="74"/>
      <c r="E39" s="69"/>
      <c r="F39" s="68" t="s">
        <v>57</v>
      </c>
      <c r="G39" s="74"/>
      <c r="H39" s="75"/>
    </row>
    <row r="40" spans="2:9" ht="25.2" customHeight="1" x14ac:dyDescent="0.4">
      <c r="B40" s="102" t="s">
        <v>284</v>
      </c>
      <c r="C40" s="86"/>
      <c r="D40" s="86"/>
      <c r="E40" s="82"/>
      <c r="F40" s="84" t="s">
        <v>285</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113</v>
      </c>
      <c r="G42" s="86"/>
      <c r="H42" s="87"/>
    </row>
    <row r="43" spans="2:9" ht="15" customHeight="1" x14ac:dyDescent="0.4">
      <c r="B43" s="73" t="s">
        <v>60</v>
      </c>
      <c r="C43" s="74"/>
      <c r="D43" s="74"/>
      <c r="E43" s="69"/>
      <c r="F43" s="68" t="s">
        <v>61</v>
      </c>
      <c r="G43" s="74"/>
      <c r="H43" s="75"/>
    </row>
    <row r="44" spans="2:9" ht="28.2" customHeight="1" x14ac:dyDescent="0.4">
      <c r="B44" s="102" t="s">
        <v>287</v>
      </c>
      <c r="C44" s="86"/>
      <c r="D44" s="86"/>
      <c r="E44" s="82"/>
      <c r="F44" s="84" t="s">
        <v>286</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113</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106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89" priority="1" operator="lessThan">
      <formula>0.5</formula>
    </cfRule>
    <cfRule type="containsText" dxfId="188" priority="2" operator="containsText" text="NO APLICA">
      <formula>NOT(ISERROR(SEARCH("NO APLICA",B38)))</formula>
    </cfRule>
    <cfRule type="cellIs" dxfId="187" priority="3" operator="between">
      <formula>0.5</formula>
      <formula>0.7</formula>
    </cfRule>
    <cfRule type="cellIs" dxfId="186" priority="4" operator="greaterThan">
      <formula>0.7</formula>
    </cfRule>
  </conditionalFormatting>
  <hyperlinks>
    <hyperlink ref="B52" r:id="rId1" xr:uid="{00000000-0004-0000-0800-000000000000}"/>
  </hyperlinks>
  <printOptions horizontalCentered="1" verticalCentered="1"/>
  <pageMargins left="0.19685039370078741" right="0.19685039370078741" top="0.39370078740157483" bottom="0.39370078740157483" header="0.31496062992125984" footer="0.31496062992125984"/>
  <pageSetup paperSize="5" scale="67"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800-000008000000}">
          <x14:colorSeries rgb="FF376092"/>
          <x14:colorNegative rgb="FFD00000"/>
          <x14:colorAxis rgb="FF000000"/>
          <x14:colorMarkers rgb="FFD00000"/>
          <x14:colorFirst rgb="FFD00000"/>
          <x14:colorLast rgb="FFD00000"/>
          <x14:colorHigh rgb="FFD00000"/>
          <x14:colorLow rgb="FFD00000"/>
          <x14:sparklines>
            <x14:sparkline>
              <xm:f>'A - 2.08.1.1.2.3'!B38:F38</xm:f>
              <xm:sqref>G38</xm:sqref>
            </x14:sparkline>
          </x14:sparklines>
        </x14:sparklineGroup>
      </x14:sparklineGroup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Q54"/>
  <sheetViews>
    <sheetView showGridLines="0" view="pageBreakPreview" topLeftCell="A32" zoomScale="115" zoomScaleNormal="100" zoomScaleSheetLayoutView="115" workbookViewId="0">
      <selection activeCell="D38" sqref="D38"/>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288</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3.25" customHeight="1" x14ac:dyDescent="0.4">
      <c r="B9" s="81" t="s">
        <v>210</v>
      </c>
      <c r="C9" s="83"/>
      <c r="D9" s="83"/>
      <c r="E9" s="83"/>
      <c r="F9" s="84" t="s">
        <v>433</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118</v>
      </c>
      <c r="G11" s="83" t="s">
        <v>119</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12</v>
      </c>
    </row>
    <row r="21" spans="2:8" ht="15.75" customHeight="1" x14ac:dyDescent="0.4">
      <c r="B21" s="73" t="s">
        <v>35</v>
      </c>
      <c r="C21" s="74"/>
      <c r="D21" s="74"/>
      <c r="E21" s="74"/>
      <c r="F21" s="74"/>
      <c r="G21" s="74"/>
      <c r="H21" s="75"/>
    </row>
    <row r="22" spans="2:8" ht="26.7" customHeight="1" x14ac:dyDescent="0.4">
      <c r="B22" s="102" t="s">
        <v>289</v>
      </c>
      <c r="C22" s="86"/>
      <c r="D22" s="86"/>
      <c r="E22" s="86"/>
      <c r="F22" s="86"/>
      <c r="G22" s="86"/>
      <c r="H22" s="87"/>
    </row>
    <row r="23" spans="2:8" ht="15.75" customHeight="1" x14ac:dyDescent="0.4">
      <c r="B23" s="73" t="s">
        <v>36</v>
      </c>
      <c r="C23" s="74"/>
      <c r="D23" s="74"/>
      <c r="E23" s="74"/>
      <c r="F23" s="74"/>
      <c r="G23" s="74"/>
      <c r="H23" s="75"/>
    </row>
    <row r="24" spans="2:8" x14ac:dyDescent="0.4">
      <c r="B24" s="102" t="s">
        <v>290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4.200000000000003" customHeight="1" x14ac:dyDescent="0.4">
      <c r="B29" s="103" t="s">
        <v>492</v>
      </c>
      <c r="C29" s="105"/>
      <c r="D29" s="84">
        <v>2020</v>
      </c>
      <c r="E29" s="82"/>
      <c r="F29" s="6">
        <v>8</v>
      </c>
      <c r="G29" s="11">
        <v>0</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504</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8" customHeight="1" thickBot="1" x14ac:dyDescent="0.45">
      <c r="B38" s="65">
        <v>1</v>
      </c>
      <c r="C38" s="11">
        <v>0.5</v>
      </c>
      <c r="D38" s="11">
        <v>1</v>
      </c>
      <c r="E38" s="11" t="s">
        <v>55</v>
      </c>
      <c r="F38" s="11">
        <v>0.625</v>
      </c>
      <c r="G38" s="147"/>
      <c r="H38" s="148"/>
    </row>
    <row r="39" spans="2:9" ht="13.95" customHeight="1" x14ac:dyDescent="0.4">
      <c r="B39" s="73" t="s">
        <v>56</v>
      </c>
      <c r="C39" s="74"/>
      <c r="D39" s="74"/>
      <c r="E39" s="69"/>
      <c r="F39" s="68" t="s">
        <v>57</v>
      </c>
      <c r="G39" s="74"/>
      <c r="H39" s="75"/>
    </row>
    <row r="40" spans="2:9" ht="25.2" customHeight="1" x14ac:dyDescent="0.4">
      <c r="B40" s="102" t="s">
        <v>292</v>
      </c>
      <c r="C40" s="86"/>
      <c r="D40" s="86"/>
      <c r="E40" s="82"/>
      <c r="F40" s="84" t="s">
        <v>291</v>
      </c>
      <c r="G40" s="86"/>
      <c r="H40" s="87"/>
    </row>
    <row r="41" spans="2:9" ht="16.95" customHeight="1" x14ac:dyDescent="0.4">
      <c r="B41" s="73" t="s">
        <v>58</v>
      </c>
      <c r="C41" s="74"/>
      <c r="D41" s="74"/>
      <c r="E41" s="69"/>
      <c r="F41" s="68" t="s">
        <v>59</v>
      </c>
      <c r="G41" s="74"/>
      <c r="H41" s="75"/>
    </row>
    <row r="42" spans="2:9" ht="21" customHeight="1" x14ac:dyDescent="0.4">
      <c r="B42" s="102" t="s">
        <v>514</v>
      </c>
      <c r="C42" s="86"/>
      <c r="D42" s="86"/>
      <c r="E42" s="82"/>
      <c r="F42" s="84" t="s">
        <v>103</v>
      </c>
      <c r="G42" s="86"/>
      <c r="H42" s="87"/>
    </row>
    <row r="43" spans="2:9" ht="15" customHeight="1" x14ac:dyDescent="0.4">
      <c r="B43" s="73" t="s">
        <v>60</v>
      </c>
      <c r="C43" s="74"/>
      <c r="D43" s="74"/>
      <c r="E43" s="69"/>
      <c r="F43" s="68" t="s">
        <v>61</v>
      </c>
      <c r="G43" s="74"/>
      <c r="H43" s="75"/>
    </row>
    <row r="44" spans="2:9" ht="28.2" customHeight="1" x14ac:dyDescent="0.4">
      <c r="B44" s="102" t="s">
        <v>294</v>
      </c>
      <c r="C44" s="86"/>
      <c r="D44" s="86"/>
      <c r="E44" s="82"/>
      <c r="F44" s="84" t="s">
        <v>293</v>
      </c>
      <c r="G44" s="86"/>
      <c r="H44" s="87"/>
    </row>
    <row r="45" spans="2:9" ht="24" customHeight="1" x14ac:dyDescent="0.4">
      <c r="B45" s="73" t="s">
        <v>62</v>
      </c>
      <c r="C45" s="74"/>
      <c r="D45" s="74"/>
      <c r="E45" s="69"/>
      <c r="F45" s="68" t="s">
        <v>63</v>
      </c>
      <c r="G45" s="74"/>
      <c r="H45" s="75"/>
    </row>
    <row r="46" spans="2:9" ht="13.95" customHeight="1" x14ac:dyDescent="0.4">
      <c r="B46" s="102" t="s">
        <v>514</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106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85" priority="1" operator="lessThan">
      <formula>0.5</formula>
    </cfRule>
    <cfRule type="containsText" dxfId="184" priority="2" operator="containsText" text="NO APLICA">
      <formula>NOT(ISERROR(SEARCH("NO APLICA",B38)))</formula>
    </cfRule>
    <cfRule type="cellIs" dxfId="183" priority="3" operator="between">
      <formula>0.5</formula>
      <formula>0.7</formula>
    </cfRule>
    <cfRule type="cellIs" dxfId="182" priority="4" operator="greaterThan">
      <formula>0.7</formula>
    </cfRule>
  </conditionalFormatting>
  <hyperlinks>
    <hyperlink ref="B52" r:id="rId1" xr:uid="{00000000-0004-0000-0900-000000000000}"/>
  </hyperlinks>
  <printOptions horizontalCentered="1" verticalCentered="1"/>
  <pageMargins left="0.19685039370078741" right="0.19685039370078741" top="0.39370078740157483" bottom="0.39370078740157483" header="0.31496062992125984" footer="0.31496062992125984"/>
  <pageSetup paperSize="5" scale="67"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900-000009000000}">
          <x14:colorSeries rgb="FF376092"/>
          <x14:colorNegative rgb="FFD00000"/>
          <x14:colorAxis rgb="FF000000"/>
          <x14:colorMarkers rgb="FFD00000"/>
          <x14:colorFirst rgb="FFD00000"/>
          <x14:colorLast rgb="FFD00000"/>
          <x14:colorHigh rgb="FFD00000"/>
          <x14:colorLow rgb="FFD00000"/>
          <x14:sparklines>
            <x14:sparkline>
              <xm:f>'A - 2.08.1.1.2.4'!B38:F38</xm:f>
              <xm:sqref>G38</xm:sqref>
            </x14:sparkline>
          </x14:sparklines>
        </x14:sparklineGroup>
      </x14:sparklineGroup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pageSetUpPr fitToPage="1"/>
  </sheetPr>
  <dimension ref="B1:Q54"/>
  <sheetViews>
    <sheetView showGridLines="0" view="pageBreakPreview" topLeftCell="A30" zoomScale="115" zoomScaleNormal="100" zoomScaleSheetLayoutView="115"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295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7.25" customHeight="1" x14ac:dyDescent="0.4">
      <c r="B9" s="81" t="s">
        <v>210</v>
      </c>
      <c r="C9" s="83"/>
      <c r="D9" s="83"/>
      <c r="E9" s="83"/>
      <c r="F9" s="84" t="s">
        <v>434</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122</v>
      </c>
      <c r="G11" s="83" t="s">
        <v>123</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50.7" customHeight="1" x14ac:dyDescent="0.4">
      <c r="B22" s="102" t="s">
        <v>296</v>
      </c>
      <c r="C22" s="86"/>
      <c r="D22" s="86"/>
      <c r="E22" s="86"/>
      <c r="F22" s="86"/>
      <c r="G22" s="86"/>
      <c r="H22" s="87"/>
    </row>
    <row r="23" spans="2:8" ht="15.75" customHeight="1" x14ac:dyDescent="0.4">
      <c r="B23" s="73" t="s">
        <v>36</v>
      </c>
      <c r="C23" s="74"/>
      <c r="D23" s="74"/>
      <c r="E23" s="74"/>
      <c r="F23" s="74"/>
      <c r="G23" s="74"/>
      <c r="H23" s="75"/>
    </row>
    <row r="24" spans="2:8" x14ac:dyDescent="0.4">
      <c r="B24" s="102" t="s">
        <v>297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28.95" customHeight="1" x14ac:dyDescent="0.4">
      <c r="B28" s="73" t="s">
        <v>41</v>
      </c>
      <c r="C28" s="69"/>
      <c r="D28" s="68" t="s">
        <v>42</v>
      </c>
      <c r="E28" s="69"/>
      <c r="F28" s="31" t="s">
        <v>41</v>
      </c>
      <c r="G28" s="31" t="s">
        <v>43</v>
      </c>
      <c r="H28" s="30" t="s">
        <v>42</v>
      </c>
    </row>
    <row r="29" spans="2:8" ht="46.95" customHeight="1" x14ac:dyDescent="0.4">
      <c r="B29" s="103">
        <v>122</v>
      </c>
      <c r="C29" s="105"/>
      <c r="D29" s="84">
        <v>2020</v>
      </c>
      <c r="E29" s="82"/>
      <c r="F29" s="6">
        <v>118</v>
      </c>
      <c r="G29" s="60">
        <f>(F29/B29)-1</f>
        <v>-3.2786885245901676E-2</v>
      </c>
      <c r="H29" s="10">
        <v>2023</v>
      </c>
    </row>
    <row r="30" spans="2:8" ht="19.5" customHeight="1" x14ac:dyDescent="0.4">
      <c r="B30" s="149" t="s">
        <v>44</v>
      </c>
      <c r="C30" s="150"/>
      <c r="D30" s="150"/>
      <c r="E30" s="150"/>
      <c r="F30" s="150"/>
      <c r="G30" s="150"/>
      <c r="H30" s="151"/>
    </row>
    <row r="31" spans="2:8" ht="24" customHeight="1" x14ac:dyDescent="0.4">
      <c r="B31" s="79" t="s">
        <v>74</v>
      </c>
      <c r="C31" s="80"/>
      <c r="D31" s="80"/>
      <c r="E31" s="80"/>
      <c r="F31" s="80" t="s">
        <v>209</v>
      </c>
      <c r="G31" s="80"/>
      <c r="H31" s="106"/>
    </row>
    <row r="32" spans="2:8" ht="25.95" customHeight="1" x14ac:dyDescent="0.4">
      <c r="B32" s="156" t="s">
        <v>45</v>
      </c>
      <c r="C32" s="157"/>
      <c r="D32" s="51" t="s">
        <v>46</v>
      </c>
      <c r="E32" s="53" t="s">
        <v>47</v>
      </c>
      <c r="F32" s="52" t="s">
        <v>45</v>
      </c>
      <c r="G32" s="51" t="s">
        <v>46</v>
      </c>
      <c r="H32" s="50" t="s">
        <v>47</v>
      </c>
    </row>
    <row r="33" spans="2:9" ht="46.2" customHeight="1" x14ac:dyDescent="0.4">
      <c r="B33" s="107" t="s">
        <v>501</v>
      </c>
      <c r="C33" s="108"/>
      <c r="D33" s="48" t="s">
        <v>80</v>
      </c>
      <c r="E33" s="48" t="s">
        <v>503</v>
      </c>
      <c r="F33" s="56" t="s">
        <v>76</v>
      </c>
      <c r="G33" s="55" t="s">
        <v>77</v>
      </c>
      <c r="H33" s="54" t="s">
        <v>78</v>
      </c>
      <c r="I33" s="38"/>
    </row>
    <row r="34" spans="2:9" ht="15" customHeight="1" x14ac:dyDescent="0.4">
      <c r="B34" s="73" t="s">
        <v>48</v>
      </c>
      <c r="C34" s="74"/>
      <c r="D34" s="110"/>
      <c r="E34" s="110"/>
      <c r="F34" s="110"/>
      <c r="G34" s="110"/>
      <c r="H34" s="75"/>
    </row>
    <row r="35" spans="2:9" ht="136.94999999999999" customHeight="1" thickBot="1" x14ac:dyDescent="0.45">
      <c r="B35" s="141" t="s">
        <v>520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950000000000003" customHeight="1" thickBot="1" x14ac:dyDescent="0.45">
      <c r="B38" s="65">
        <v>8.1</v>
      </c>
      <c r="C38" s="11">
        <v>0.2</v>
      </c>
      <c r="D38" s="11">
        <v>5.6128999999999998</v>
      </c>
      <c r="E38" s="11" t="s">
        <v>55</v>
      </c>
      <c r="F38" s="11">
        <v>3.5762999999999998</v>
      </c>
      <c r="G38" s="147"/>
      <c r="H38" s="148"/>
    </row>
    <row r="39" spans="2:9" ht="13.95" customHeight="1" x14ac:dyDescent="0.4">
      <c r="B39" s="73" t="s">
        <v>56</v>
      </c>
      <c r="C39" s="74"/>
      <c r="D39" s="74"/>
      <c r="E39" s="69"/>
      <c r="F39" s="68" t="s">
        <v>57</v>
      </c>
      <c r="G39" s="74"/>
      <c r="H39" s="75"/>
    </row>
    <row r="40" spans="2:9" ht="28.95" customHeight="1" x14ac:dyDescent="0.4">
      <c r="B40" s="102" t="s">
        <v>298</v>
      </c>
      <c r="C40" s="86"/>
      <c r="D40" s="86"/>
      <c r="E40" s="82"/>
      <c r="F40" s="84" t="s">
        <v>299</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302</v>
      </c>
      <c r="G42" s="86"/>
      <c r="H42" s="87"/>
    </row>
    <row r="43" spans="2:9" ht="15" customHeight="1" x14ac:dyDescent="0.4">
      <c r="B43" s="73" t="s">
        <v>60</v>
      </c>
      <c r="C43" s="74"/>
      <c r="D43" s="74"/>
      <c r="E43" s="69"/>
      <c r="F43" s="68" t="s">
        <v>61</v>
      </c>
      <c r="G43" s="74"/>
      <c r="H43" s="75"/>
    </row>
    <row r="44" spans="2:9" ht="28.2" customHeight="1" x14ac:dyDescent="0.4">
      <c r="B44" s="102" t="s">
        <v>301</v>
      </c>
      <c r="C44" s="86"/>
      <c r="D44" s="86"/>
      <c r="E44" s="82"/>
      <c r="F44" s="84" t="s">
        <v>300</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302</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120</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81" priority="1" operator="lessThan">
      <formula>0.5</formula>
    </cfRule>
    <cfRule type="containsText" dxfId="180" priority="2" operator="containsText" text="NO APLICA">
      <formula>NOT(ISERROR(SEARCH("NO APLICA",B38)))</formula>
    </cfRule>
    <cfRule type="cellIs" dxfId="179" priority="3" operator="between">
      <formula>0.5</formula>
      <formula>0.7</formula>
    </cfRule>
    <cfRule type="cellIs" dxfId="178" priority="4" operator="greaterThan">
      <formula>0.7</formula>
    </cfRule>
  </conditionalFormatting>
  <hyperlinks>
    <hyperlink ref="B52" r:id="rId1" xr:uid="{00000000-0004-0000-0A00-000000000000}"/>
  </hyperlinks>
  <printOptions horizontalCentered="1" verticalCentered="1"/>
  <pageMargins left="0.19685039370078741" right="0.19685039370078741" top="0.39370078740157483" bottom="0.39370078740157483" header="0.31496062992125984" footer="0.31496062992125984"/>
  <pageSetup paperSize="5" scale="66"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A00-00000A000000}">
          <x14:colorSeries rgb="FF376092"/>
          <x14:colorNegative rgb="FFD00000"/>
          <x14:colorAxis rgb="FF000000"/>
          <x14:colorMarkers rgb="FFD00000"/>
          <x14:colorFirst rgb="FFD00000"/>
          <x14:colorLast rgb="FFD00000"/>
          <x14:colorHigh rgb="FFD00000"/>
          <x14:colorLow rgb="FFD00000"/>
          <x14:sparklines>
            <x14:sparkline>
              <xm:f>'C - 2.08.1.1.3'!B38:F38</xm:f>
              <xm:sqref>G38</xm:sqref>
            </x14:sparkline>
          </x14:sparklines>
        </x14:sparklineGroup>
      </x14:sparklineGroup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Q54"/>
  <sheetViews>
    <sheetView showGridLines="0" view="pageBreakPreview" topLeftCell="A29" zoomScale="96" zoomScaleNormal="100" zoomScaleSheetLayoutView="9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303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6" customHeight="1" x14ac:dyDescent="0.4">
      <c r="B9" s="81" t="s">
        <v>210</v>
      </c>
      <c r="C9" s="83"/>
      <c r="D9" s="83"/>
      <c r="E9" s="83"/>
      <c r="F9" s="84" t="s">
        <v>434</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122</v>
      </c>
      <c r="G11" s="83" t="s">
        <v>123</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304</v>
      </c>
      <c r="C22" s="86"/>
      <c r="D22" s="86"/>
      <c r="E22" s="86"/>
      <c r="F22" s="86"/>
      <c r="G22" s="86"/>
      <c r="H22" s="87"/>
    </row>
    <row r="23" spans="2:8" ht="15.75" customHeight="1" x14ac:dyDescent="0.4">
      <c r="B23" s="73" t="s">
        <v>36</v>
      </c>
      <c r="C23" s="74"/>
      <c r="D23" s="74"/>
      <c r="E23" s="74"/>
      <c r="F23" s="74"/>
      <c r="G23" s="74"/>
      <c r="H23" s="75"/>
    </row>
    <row r="24" spans="2:8" x14ac:dyDescent="0.4">
      <c r="B24" s="102" t="s">
        <v>305</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28</v>
      </c>
      <c r="C29" s="105"/>
      <c r="D29" s="84">
        <v>2020</v>
      </c>
      <c r="E29" s="82"/>
      <c r="F29" s="6">
        <v>38</v>
      </c>
      <c r="G29" s="60">
        <f>(F29/B29)-1</f>
        <v>0.35714285714285721</v>
      </c>
      <c r="H29" s="10">
        <v>2023</v>
      </c>
    </row>
    <row r="30" spans="2:8" ht="19.5" customHeight="1" x14ac:dyDescent="0.4">
      <c r="B30" s="149" t="s">
        <v>44</v>
      </c>
      <c r="C30" s="150"/>
      <c r="D30" s="150"/>
      <c r="E30" s="150"/>
      <c r="F30" s="150"/>
      <c r="G30" s="150"/>
      <c r="H30" s="151"/>
    </row>
    <row r="31" spans="2:8" ht="27.45" customHeight="1" x14ac:dyDescent="0.4">
      <c r="B31" s="79" t="s">
        <v>74</v>
      </c>
      <c r="C31" s="80"/>
      <c r="D31" s="80"/>
      <c r="E31" s="80"/>
      <c r="F31" s="80" t="s">
        <v>209</v>
      </c>
      <c r="G31" s="80"/>
      <c r="H31" s="106"/>
    </row>
    <row r="32" spans="2:8" ht="25.95" customHeight="1" x14ac:dyDescent="0.4">
      <c r="B32" s="156" t="s">
        <v>45</v>
      </c>
      <c r="C32" s="157"/>
      <c r="D32" s="51" t="s">
        <v>46</v>
      </c>
      <c r="E32" s="53" t="s">
        <v>47</v>
      </c>
      <c r="F32" s="52" t="s">
        <v>45</v>
      </c>
      <c r="G32" s="51" t="s">
        <v>46</v>
      </c>
      <c r="H32" s="50" t="s">
        <v>47</v>
      </c>
    </row>
    <row r="33" spans="2:9" ht="46.2" customHeight="1" x14ac:dyDescent="0.4">
      <c r="B33" s="107" t="s">
        <v>501</v>
      </c>
      <c r="C33" s="108"/>
      <c r="D33" s="48" t="s">
        <v>80</v>
      </c>
      <c r="E33" s="48" t="s">
        <v>503</v>
      </c>
      <c r="F33" s="49" t="s">
        <v>76</v>
      </c>
      <c r="G33" s="48" t="s">
        <v>77</v>
      </c>
      <c r="H33" s="47" t="s">
        <v>78</v>
      </c>
      <c r="I33" s="38"/>
    </row>
    <row r="34" spans="2:9" ht="15" customHeight="1" x14ac:dyDescent="0.4">
      <c r="B34" s="73" t="s">
        <v>48</v>
      </c>
      <c r="C34" s="74"/>
      <c r="D34" s="110"/>
      <c r="E34" s="110"/>
      <c r="F34" s="110"/>
      <c r="G34" s="110"/>
      <c r="H34" s="75"/>
    </row>
    <row r="35" spans="2:9" ht="136.94999999999999" customHeight="1" thickBot="1" x14ac:dyDescent="0.45">
      <c r="B35" s="141" t="s">
        <v>521</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5" customHeight="1" thickBot="1" x14ac:dyDescent="0.45">
      <c r="B38" s="65">
        <v>9</v>
      </c>
      <c r="C38" s="11">
        <v>5.25</v>
      </c>
      <c r="D38" s="11">
        <v>11.1</v>
      </c>
      <c r="E38" s="11" t="s">
        <v>55</v>
      </c>
      <c r="F38" s="11">
        <v>6.1578999999999997</v>
      </c>
      <c r="G38" s="147"/>
      <c r="H38" s="148"/>
    </row>
    <row r="39" spans="2:9" ht="13.95" customHeight="1" x14ac:dyDescent="0.4">
      <c r="B39" s="73" t="s">
        <v>56</v>
      </c>
      <c r="C39" s="74"/>
      <c r="D39" s="74"/>
      <c r="E39" s="69"/>
      <c r="F39" s="68" t="s">
        <v>57</v>
      </c>
      <c r="G39" s="74"/>
      <c r="H39" s="75"/>
    </row>
    <row r="40" spans="2:9" x14ac:dyDescent="0.4">
      <c r="B40" s="102" t="s">
        <v>309</v>
      </c>
      <c r="C40" s="86"/>
      <c r="D40" s="86"/>
      <c r="E40" s="82"/>
      <c r="F40" s="84" t="s">
        <v>308</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125</v>
      </c>
      <c r="G42" s="86"/>
      <c r="H42" s="87"/>
    </row>
    <row r="43" spans="2:9" ht="15" customHeight="1" x14ac:dyDescent="0.4">
      <c r="B43" s="73" t="s">
        <v>60</v>
      </c>
      <c r="C43" s="74"/>
      <c r="D43" s="74"/>
      <c r="E43" s="69"/>
      <c r="F43" s="68" t="s">
        <v>61</v>
      </c>
      <c r="G43" s="74"/>
      <c r="H43" s="75"/>
    </row>
    <row r="44" spans="2:9" ht="28.2" customHeight="1" x14ac:dyDescent="0.4">
      <c r="B44" s="102" t="s">
        <v>307</v>
      </c>
      <c r="C44" s="86"/>
      <c r="D44" s="86"/>
      <c r="E44" s="82"/>
      <c r="F44" s="84" t="s">
        <v>306</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125</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120</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77" priority="1" operator="lessThan">
      <formula>0.5</formula>
    </cfRule>
    <cfRule type="containsText" dxfId="176" priority="2" operator="containsText" text="NO APLICA">
      <formula>NOT(ISERROR(SEARCH("NO APLICA",B38)))</formula>
    </cfRule>
    <cfRule type="cellIs" dxfId="175" priority="3" operator="between">
      <formula>0.5</formula>
      <formula>0.7</formula>
    </cfRule>
    <cfRule type="cellIs" dxfId="174" priority="4" operator="greaterThan">
      <formula>0.7</formula>
    </cfRule>
  </conditionalFormatting>
  <hyperlinks>
    <hyperlink ref="B52" r:id="rId1" xr:uid="{00000000-0004-0000-0B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B00-00000B000000}">
          <x14:colorSeries rgb="FF376092"/>
          <x14:colorNegative rgb="FFD00000"/>
          <x14:colorAxis rgb="FF000000"/>
          <x14:colorMarkers rgb="FFD00000"/>
          <x14:colorFirst rgb="FFD00000"/>
          <x14:colorLast rgb="FFD00000"/>
          <x14:colorHigh rgb="FFD00000"/>
          <x14:colorLow rgb="FFD00000"/>
          <x14:sparklines>
            <x14:sparkline>
              <xm:f>'A - 2.08.1.1.3.1'!B38:F38</xm:f>
              <xm:sqref>G38</xm:sqref>
            </x14:sparkline>
          </x14:sparklines>
        </x14:sparklineGroup>
      </x14:sparklineGroup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Q54"/>
  <sheetViews>
    <sheetView showGridLines="0" view="pageBreakPreview" topLeftCell="A24" zoomScale="85" zoomScaleNormal="100" zoomScaleSheetLayoutView="85" workbookViewId="0">
      <selection activeCell="B39" sqref="B39:E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310</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4.5" customHeight="1" x14ac:dyDescent="0.4">
      <c r="B9" s="81" t="s">
        <v>210</v>
      </c>
      <c r="C9" s="83"/>
      <c r="D9" s="83"/>
      <c r="E9" s="83"/>
      <c r="F9" s="84" t="s">
        <v>434</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122</v>
      </c>
      <c r="G11" s="83" t="s">
        <v>123</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311</v>
      </c>
      <c r="C22" s="86"/>
      <c r="D22" s="86"/>
      <c r="E22" s="86"/>
      <c r="F22" s="86"/>
      <c r="G22" s="86"/>
      <c r="H22" s="87"/>
    </row>
    <row r="23" spans="2:8" ht="15.75" customHeight="1" x14ac:dyDescent="0.4">
      <c r="B23" s="73" t="s">
        <v>36</v>
      </c>
      <c r="C23" s="74"/>
      <c r="D23" s="74"/>
      <c r="E23" s="74"/>
      <c r="F23" s="74"/>
      <c r="G23" s="74"/>
      <c r="H23" s="75"/>
    </row>
    <row r="24" spans="2:8" x14ac:dyDescent="0.4">
      <c r="B24" s="102" t="s">
        <v>312</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11</v>
      </c>
      <c r="C29" s="105"/>
      <c r="D29" s="84">
        <v>2020</v>
      </c>
      <c r="E29" s="82"/>
      <c r="F29" s="6">
        <v>4</v>
      </c>
      <c r="G29" s="60">
        <f>(F29/B29)-1</f>
        <v>-0.63636363636363635</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522</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950000000000003" customHeight="1" thickBot="1" x14ac:dyDescent="0.45">
      <c r="B38" s="65">
        <v>2</v>
      </c>
      <c r="C38" s="11">
        <v>2</v>
      </c>
      <c r="D38" s="11">
        <v>0</v>
      </c>
      <c r="E38" s="11" t="s">
        <v>55</v>
      </c>
      <c r="F38" s="11">
        <v>1</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126</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128</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127</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128</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120</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73" priority="1" operator="lessThan">
      <formula>0.5</formula>
    </cfRule>
    <cfRule type="containsText" dxfId="172" priority="2" operator="containsText" text="NO APLICA">
      <formula>NOT(ISERROR(SEARCH("NO APLICA",B38)))</formula>
    </cfRule>
    <cfRule type="cellIs" dxfId="171" priority="3" operator="between">
      <formula>0.5</formula>
      <formula>0.7</formula>
    </cfRule>
    <cfRule type="cellIs" dxfId="170" priority="4" operator="greaterThan">
      <formula>0.7</formula>
    </cfRule>
  </conditionalFormatting>
  <hyperlinks>
    <hyperlink ref="B52" r:id="rId1" xr:uid="{A30EE7C4-1430-5243-9C3D-7FDC03A47C11}"/>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C00-00000C000000}">
          <x14:colorSeries rgb="FF376092"/>
          <x14:colorNegative rgb="FFD00000"/>
          <x14:colorAxis rgb="FF000000"/>
          <x14:colorMarkers rgb="FFD00000"/>
          <x14:colorFirst rgb="FFD00000"/>
          <x14:colorLast rgb="FFD00000"/>
          <x14:colorHigh rgb="FFD00000"/>
          <x14:colorLow rgb="FFD00000"/>
          <x14:sparklines>
            <x14:sparkline>
              <xm:f>'A - 2.08.1.1.3.2'!B38:F38</xm:f>
              <xm:sqref>G38</xm:sqref>
            </x14:sparkline>
          </x14:sparklines>
        </x14:sparklineGroup>
      </x14:sparklineGroup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Q54"/>
  <sheetViews>
    <sheetView showGridLines="0" view="pageBreakPreview" topLeftCell="B34" zoomScale="130" zoomScaleNormal="100" zoomScaleSheetLayoutView="130" workbookViewId="0">
      <selection activeCell="D38" sqref="D38"/>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313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4.25" customHeight="1" x14ac:dyDescent="0.4">
      <c r="B9" s="81" t="s">
        <v>210</v>
      </c>
      <c r="C9" s="83"/>
      <c r="D9" s="83"/>
      <c r="E9" s="83"/>
      <c r="F9" s="84" t="s">
        <v>434</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122</v>
      </c>
      <c r="G11" s="83" t="s">
        <v>123</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314</v>
      </c>
      <c r="C22" s="86"/>
      <c r="D22" s="86"/>
      <c r="E22" s="86"/>
      <c r="F22" s="86"/>
      <c r="G22" s="86"/>
      <c r="H22" s="87"/>
    </row>
    <row r="23" spans="2:8" ht="15.75" customHeight="1" x14ac:dyDescent="0.4">
      <c r="B23" s="73" t="s">
        <v>36</v>
      </c>
      <c r="C23" s="74"/>
      <c r="D23" s="74"/>
      <c r="E23" s="74"/>
      <c r="F23" s="74"/>
      <c r="G23" s="74"/>
      <c r="H23" s="75"/>
    </row>
    <row r="24" spans="2:8" x14ac:dyDescent="0.4">
      <c r="B24" s="102" t="s">
        <v>315</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28.95" customHeight="1" x14ac:dyDescent="0.4">
      <c r="B29" s="103" t="s">
        <v>492</v>
      </c>
      <c r="C29" s="105"/>
      <c r="D29" s="84">
        <v>2020</v>
      </c>
      <c r="E29" s="82"/>
      <c r="F29" s="6">
        <v>0</v>
      </c>
      <c r="G29" s="60">
        <v>0</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522</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6" customHeight="1" thickBot="1" x14ac:dyDescent="0.45">
      <c r="B38" s="65" t="s">
        <v>55</v>
      </c>
      <c r="C38" s="11" t="s">
        <v>55</v>
      </c>
      <c r="D38" s="11" t="s">
        <v>55</v>
      </c>
      <c r="E38" s="11" t="s">
        <v>55</v>
      </c>
      <c r="F38" s="11" t="s">
        <v>55</v>
      </c>
      <c r="G38" s="147"/>
      <c r="H38" s="148"/>
    </row>
    <row r="39" spans="2:9" ht="13.95" customHeight="1" x14ac:dyDescent="0.4">
      <c r="B39" s="73" t="s">
        <v>56</v>
      </c>
      <c r="C39" s="74"/>
      <c r="D39" s="74"/>
      <c r="E39" s="69"/>
      <c r="F39" s="68" t="s">
        <v>57</v>
      </c>
      <c r="G39" s="74"/>
      <c r="H39" s="75"/>
    </row>
    <row r="40" spans="2:9" x14ac:dyDescent="0.4">
      <c r="B40" s="102" t="s">
        <v>316</v>
      </c>
      <c r="C40" s="86"/>
      <c r="D40" s="86"/>
      <c r="E40" s="82"/>
      <c r="F40" s="84" t="s">
        <v>317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103</v>
      </c>
      <c r="G42" s="86"/>
      <c r="H42" s="87"/>
    </row>
    <row r="43" spans="2:9" ht="15" customHeight="1" x14ac:dyDescent="0.4">
      <c r="B43" s="73" t="s">
        <v>60</v>
      </c>
      <c r="C43" s="74"/>
      <c r="D43" s="74"/>
      <c r="E43" s="69"/>
      <c r="F43" s="68" t="s">
        <v>61</v>
      </c>
      <c r="G43" s="74"/>
      <c r="H43" s="75"/>
    </row>
    <row r="44" spans="2:9" ht="28.2" customHeight="1" x14ac:dyDescent="0.4">
      <c r="B44" s="102" t="s">
        <v>319</v>
      </c>
      <c r="C44" s="86"/>
      <c r="D44" s="86"/>
      <c r="E44" s="82"/>
      <c r="F44" s="84" t="s">
        <v>318</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120</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69" priority="1" operator="lessThan">
      <formula>0.5</formula>
    </cfRule>
    <cfRule type="containsText" dxfId="168" priority="2" operator="containsText" text="NO APLICA">
      <formula>NOT(ISERROR(SEARCH("NO APLICA",B38)))</formula>
    </cfRule>
    <cfRule type="cellIs" dxfId="167" priority="3" operator="between">
      <formula>0.5</formula>
      <formula>0.7</formula>
    </cfRule>
    <cfRule type="cellIs" dxfId="166" priority="4" operator="greaterThan">
      <formula>0.7</formula>
    </cfRule>
  </conditionalFormatting>
  <hyperlinks>
    <hyperlink ref="B52" r:id="rId1" xr:uid="{349409DB-A5AA-E840-9B6E-077CF36B0FE7}"/>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D00-00000D000000}">
          <x14:colorSeries rgb="FF376092"/>
          <x14:colorNegative rgb="FFD00000"/>
          <x14:colorAxis rgb="FF000000"/>
          <x14:colorMarkers rgb="FFD00000"/>
          <x14:colorFirst rgb="FFD00000"/>
          <x14:colorLast rgb="FFD00000"/>
          <x14:colorHigh rgb="FFD00000"/>
          <x14:colorLow rgb="FFD00000"/>
          <x14:sparklines>
            <x14:sparkline>
              <xm:f>'A - 2.08.1.1.3.3 '!B38:F38</xm:f>
              <xm:sqref>G38</xm:sqref>
            </x14:sparkline>
          </x14:sparklines>
        </x14:sparklineGroup>
      </x14:sparklineGroup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J54"/>
  <sheetViews>
    <sheetView showGridLines="0" view="pageBreakPreview" topLeftCell="A36" zoomScale="91" zoomScaleNormal="100" zoomScaleSheetLayoutView="91"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16384" width="11.44140625" style="1"/>
  </cols>
  <sheetData>
    <row r="1" spans="2:10" ht="17.399999999999999" thickBot="1" x14ac:dyDescent="0.45"/>
    <row r="2" spans="2:10" ht="37.5" customHeight="1" x14ac:dyDescent="0.4">
      <c r="B2" s="15"/>
      <c r="C2" s="16"/>
      <c r="D2" s="16"/>
      <c r="E2" s="16"/>
      <c r="F2" s="16"/>
      <c r="G2" s="16"/>
      <c r="H2" s="17"/>
    </row>
    <row r="3" spans="2:10" ht="37.5" customHeight="1" x14ac:dyDescent="0.4">
      <c r="B3" s="18"/>
      <c r="C3" s="19"/>
      <c r="D3" s="19"/>
      <c r="E3" s="19"/>
      <c r="F3" s="19"/>
      <c r="G3" s="19"/>
      <c r="H3" s="20"/>
    </row>
    <row r="4" spans="2:10" ht="17.399999999999999" thickBot="1" x14ac:dyDescent="0.45">
      <c r="B4" s="21"/>
      <c r="C4" s="22"/>
      <c r="D4" s="22"/>
      <c r="E4" s="22"/>
      <c r="F4" s="22"/>
      <c r="G4" s="22"/>
      <c r="H4" s="23"/>
    </row>
    <row r="5" spans="2:10" ht="27" customHeight="1" x14ac:dyDescent="0.4">
      <c r="B5" s="70" t="s">
        <v>487</v>
      </c>
      <c r="C5" s="71"/>
      <c r="D5" s="71"/>
      <c r="E5" s="71"/>
      <c r="F5" s="71"/>
      <c r="G5" s="71"/>
      <c r="H5" s="72"/>
      <c r="I5" s="2"/>
      <c r="J5" s="2"/>
    </row>
    <row r="6" spans="2:10" ht="19.2" customHeight="1" x14ac:dyDescent="0.4">
      <c r="B6" s="73" t="s">
        <v>1</v>
      </c>
      <c r="C6" s="74"/>
      <c r="D6" s="74"/>
      <c r="E6" s="74"/>
      <c r="F6" s="74"/>
      <c r="G6" s="74"/>
      <c r="H6" s="75"/>
      <c r="I6" s="2"/>
      <c r="J6" s="2"/>
    </row>
    <row r="7" spans="2:10" ht="19.2" customHeight="1" x14ac:dyDescent="0.4">
      <c r="B7" s="76" t="s">
        <v>320</v>
      </c>
      <c r="C7" s="77"/>
      <c r="D7" s="77"/>
      <c r="E7" s="77"/>
      <c r="F7" s="77"/>
      <c r="G7" s="77"/>
      <c r="H7" s="78"/>
      <c r="I7" s="3"/>
      <c r="J7" s="3"/>
    </row>
    <row r="8" spans="2:10" ht="24" x14ac:dyDescent="0.4">
      <c r="B8" s="79" t="s">
        <v>73</v>
      </c>
      <c r="C8" s="80"/>
      <c r="D8" s="80"/>
      <c r="E8" s="80"/>
      <c r="F8" s="68" t="s">
        <v>211</v>
      </c>
      <c r="G8" s="69"/>
      <c r="H8" s="33" t="s">
        <v>2</v>
      </c>
      <c r="I8" s="4"/>
      <c r="J8" s="4"/>
    </row>
    <row r="9" spans="2:10" ht="35.25" customHeight="1" x14ac:dyDescent="0.4">
      <c r="B9" s="81" t="s">
        <v>210</v>
      </c>
      <c r="C9" s="83"/>
      <c r="D9" s="83"/>
      <c r="E9" s="83"/>
      <c r="F9" s="84" t="s">
        <v>434</v>
      </c>
      <c r="G9" s="82"/>
      <c r="H9" s="36" t="s">
        <v>96</v>
      </c>
      <c r="I9" s="3"/>
      <c r="J9" s="3"/>
    </row>
    <row r="10" spans="2:10" ht="24" customHeight="1" x14ac:dyDescent="0.4">
      <c r="B10" s="73" t="s">
        <v>3</v>
      </c>
      <c r="C10" s="74"/>
      <c r="D10" s="74"/>
      <c r="E10" s="69"/>
      <c r="F10" s="68" t="s">
        <v>4</v>
      </c>
      <c r="G10" s="74"/>
      <c r="H10" s="75"/>
      <c r="I10" s="4"/>
      <c r="J10" s="4"/>
    </row>
    <row r="11" spans="2:10" ht="61.2" customHeight="1" x14ac:dyDescent="0.4">
      <c r="B11" s="34" t="s">
        <v>226</v>
      </c>
      <c r="C11" s="152" t="s">
        <v>225</v>
      </c>
      <c r="D11" s="98"/>
      <c r="E11" s="153"/>
      <c r="F11" s="35" t="s">
        <v>129</v>
      </c>
      <c r="G11" s="83" t="s">
        <v>130</v>
      </c>
      <c r="H11" s="116"/>
    </row>
    <row r="12" spans="2:10" ht="16.95" customHeight="1" x14ac:dyDescent="0.4">
      <c r="B12" s="73" t="s">
        <v>5</v>
      </c>
      <c r="C12" s="74"/>
      <c r="D12" s="74"/>
      <c r="E12" s="74"/>
      <c r="F12" s="74"/>
      <c r="G12" s="74"/>
      <c r="H12" s="75"/>
    </row>
    <row r="13" spans="2:10" ht="25.5" customHeight="1" x14ac:dyDescent="0.4">
      <c r="B13" s="29" t="s">
        <v>6</v>
      </c>
      <c r="C13" s="68" t="s">
        <v>7</v>
      </c>
      <c r="D13" s="69"/>
      <c r="E13" s="31" t="s">
        <v>8</v>
      </c>
      <c r="F13" s="31" t="s">
        <v>9</v>
      </c>
      <c r="G13" s="31" t="s">
        <v>10</v>
      </c>
      <c r="H13" s="33" t="s">
        <v>11</v>
      </c>
    </row>
    <row r="14" spans="2:10" ht="19.2" customHeight="1" x14ac:dyDescent="0.4">
      <c r="B14" s="12" t="s">
        <v>84</v>
      </c>
      <c r="C14" s="154" t="s">
        <v>85</v>
      </c>
      <c r="D14" s="155"/>
      <c r="E14" s="32" t="s">
        <v>86</v>
      </c>
      <c r="F14" s="32" t="s">
        <v>86</v>
      </c>
      <c r="G14" s="32" t="s">
        <v>87</v>
      </c>
      <c r="H14" s="5" t="s">
        <v>16</v>
      </c>
    </row>
    <row r="15" spans="2:10" ht="16.5" customHeight="1" x14ac:dyDescent="0.4">
      <c r="B15" s="91" t="s">
        <v>17</v>
      </c>
      <c r="C15" s="92"/>
      <c r="D15" s="92"/>
      <c r="E15" s="92"/>
      <c r="F15" s="93"/>
      <c r="G15" s="68" t="s">
        <v>18</v>
      </c>
      <c r="H15" s="75"/>
    </row>
    <row r="16" spans="2:10"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321</v>
      </c>
      <c r="C22" s="86"/>
      <c r="D22" s="86"/>
      <c r="E22" s="86"/>
      <c r="F22" s="86"/>
      <c r="G22" s="86"/>
      <c r="H22" s="87"/>
    </row>
    <row r="23" spans="2:8" ht="15.75" customHeight="1" x14ac:dyDescent="0.4">
      <c r="B23" s="73" t="s">
        <v>36</v>
      </c>
      <c r="C23" s="74"/>
      <c r="D23" s="74"/>
      <c r="E23" s="74"/>
      <c r="F23" s="74"/>
      <c r="G23" s="74"/>
      <c r="H23" s="75"/>
    </row>
    <row r="24" spans="2:8" x14ac:dyDescent="0.4">
      <c r="B24" s="102" t="s">
        <v>322</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48</v>
      </c>
      <c r="C29" s="105"/>
      <c r="D29" s="84">
        <v>2020</v>
      </c>
      <c r="E29" s="82"/>
      <c r="F29" s="6">
        <v>76</v>
      </c>
      <c r="G29" s="60">
        <f>(F29/B29)-1</f>
        <v>0.58333333333333326</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8" ht="46.2" customHeight="1" x14ac:dyDescent="0.4">
      <c r="B33" s="107" t="s">
        <v>501</v>
      </c>
      <c r="C33" s="108"/>
      <c r="D33" s="48" t="s">
        <v>80</v>
      </c>
      <c r="E33" s="48" t="s">
        <v>503</v>
      </c>
      <c r="F33" s="49" t="s">
        <v>76</v>
      </c>
      <c r="G33" s="48" t="s">
        <v>77</v>
      </c>
      <c r="H33" s="45" t="s">
        <v>78</v>
      </c>
    </row>
    <row r="34" spans="2:8" ht="15" customHeight="1" x14ac:dyDescent="0.4">
      <c r="B34" s="73" t="s">
        <v>48</v>
      </c>
      <c r="C34" s="74"/>
      <c r="D34" s="110"/>
      <c r="E34" s="110"/>
      <c r="F34" s="110"/>
      <c r="G34" s="110"/>
      <c r="H34" s="75"/>
    </row>
    <row r="35" spans="2:8" ht="136.94999999999999" customHeight="1" thickBot="1" x14ac:dyDescent="0.45">
      <c r="B35" s="141" t="s">
        <v>522</v>
      </c>
      <c r="C35" s="142"/>
      <c r="D35" s="142"/>
      <c r="E35" s="142"/>
      <c r="F35" s="142"/>
      <c r="G35" s="142"/>
      <c r="H35" s="143"/>
    </row>
    <row r="36" spans="2:8" ht="19.95" customHeight="1" thickBot="1" x14ac:dyDescent="0.45">
      <c r="B36" s="144" t="s">
        <v>49</v>
      </c>
      <c r="C36" s="145"/>
      <c r="D36" s="145"/>
      <c r="E36" s="145"/>
      <c r="F36" s="145"/>
      <c r="G36" s="145"/>
      <c r="H36" s="146"/>
    </row>
    <row r="37" spans="2:8" ht="28.2" customHeight="1" thickBot="1" x14ac:dyDescent="0.45">
      <c r="B37" s="9" t="s">
        <v>50</v>
      </c>
      <c r="C37" s="9" t="s">
        <v>51</v>
      </c>
      <c r="D37" s="61" t="s">
        <v>52</v>
      </c>
      <c r="E37" s="9" t="s">
        <v>463</v>
      </c>
      <c r="F37" s="9" t="s">
        <v>53</v>
      </c>
      <c r="G37" s="144" t="s">
        <v>54</v>
      </c>
      <c r="H37" s="146"/>
    </row>
    <row r="38" spans="2:8" ht="40.950000000000003" customHeight="1" thickBot="1" x14ac:dyDescent="0.45">
      <c r="B38" s="65">
        <v>4.5</v>
      </c>
      <c r="C38" s="11">
        <v>4.4375</v>
      </c>
      <c r="D38" s="11">
        <v>1.7</v>
      </c>
      <c r="E38" s="11" t="s">
        <v>55</v>
      </c>
      <c r="F38" s="11">
        <v>2.5657999999999999</v>
      </c>
      <c r="G38" s="147"/>
      <c r="H38" s="148"/>
    </row>
    <row r="39" spans="2:8" ht="13.95" customHeight="1" x14ac:dyDescent="0.4">
      <c r="B39" s="73" t="s">
        <v>56</v>
      </c>
      <c r="C39" s="74"/>
      <c r="D39" s="74"/>
      <c r="E39" s="69"/>
      <c r="F39" s="68" t="s">
        <v>57</v>
      </c>
      <c r="G39" s="74"/>
      <c r="H39" s="75"/>
    </row>
    <row r="40" spans="2:8" x14ac:dyDescent="0.4">
      <c r="B40" s="102" t="s">
        <v>323</v>
      </c>
      <c r="C40" s="86"/>
      <c r="D40" s="86"/>
      <c r="E40" s="82"/>
      <c r="F40" s="84" t="s">
        <v>324</v>
      </c>
      <c r="G40" s="86"/>
      <c r="H40" s="87"/>
    </row>
    <row r="41" spans="2:8" ht="16.95" customHeight="1" x14ac:dyDescent="0.4">
      <c r="B41" s="73" t="s">
        <v>58</v>
      </c>
      <c r="C41" s="74"/>
      <c r="D41" s="74"/>
      <c r="E41" s="69"/>
      <c r="F41" s="68" t="s">
        <v>59</v>
      </c>
      <c r="G41" s="74"/>
      <c r="H41" s="75"/>
    </row>
    <row r="42" spans="2:8" x14ac:dyDescent="0.4">
      <c r="B42" s="102" t="s">
        <v>514</v>
      </c>
      <c r="C42" s="86"/>
      <c r="D42" s="86"/>
      <c r="E42" s="82"/>
      <c r="F42" s="84" t="s">
        <v>327</v>
      </c>
      <c r="G42" s="86"/>
      <c r="H42" s="87"/>
    </row>
    <row r="43" spans="2:8" ht="15" customHeight="1" x14ac:dyDescent="0.4">
      <c r="B43" s="73" t="s">
        <v>60</v>
      </c>
      <c r="C43" s="74"/>
      <c r="D43" s="74"/>
      <c r="E43" s="69"/>
      <c r="F43" s="68" t="s">
        <v>61</v>
      </c>
      <c r="G43" s="74"/>
      <c r="H43" s="75"/>
    </row>
    <row r="44" spans="2:8" ht="28.2" customHeight="1" x14ac:dyDescent="0.4">
      <c r="B44" s="102" t="s">
        <v>326</v>
      </c>
      <c r="C44" s="86"/>
      <c r="D44" s="86"/>
      <c r="E44" s="82"/>
      <c r="F44" s="84" t="s">
        <v>325</v>
      </c>
      <c r="G44" s="86"/>
      <c r="H44" s="87"/>
    </row>
    <row r="45" spans="2:8" x14ac:dyDescent="0.4">
      <c r="B45" s="73" t="s">
        <v>62</v>
      </c>
      <c r="C45" s="74"/>
      <c r="D45" s="74"/>
      <c r="E45" s="69"/>
      <c r="F45" s="68" t="s">
        <v>63</v>
      </c>
      <c r="G45" s="74"/>
      <c r="H45" s="75"/>
    </row>
    <row r="46" spans="2:8" ht="13.95" customHeight="1" x14ac:dyDescent="0.4">
      <c r="B46" s="102" t="s">
        <v>514</v>
      </c>
      <c r="C46" s="86"/>
      <c r="D46" s="86"/>
      <c r="E46" s="82"/>
      <c r="F46" s="84" t="s">
        <v>327</v>
      </c>
      <c r="G46" s="86"/>
      <c r="H46" s="87"/>
    </row>
    <row r="47" spans="2:8" ht="13.95" customHeight="1" x14ac:dyDescent="0.4">
      <c r="B47" s="118" t="s">
        <v>64</v>
      </c>
      <c r="C47" s="119"/>
      <c r="D47" s="119"/>
      <c r="E47" s="119"/>
      <c r="F47" s="119"/>
      <c r="G47" s="119"/>
      <c r="H47" s="120"/>
    </row>
    <row r="48" spans="2:8"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120</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65" priority="1" operator="lessThan">
      <formula>0.5</formula>
    </cfRule>
    <cfRule type="containsText" dxfId="164" priority="2" operator="containsText" text="NO APLICA">
      <formula>NOT(ISERROR(SEARCH("NO APLICA",B38)))</formula>
    </cfRule>
    <cfRule type="cellIs" dxfId="163" priority="3" operator="between">
      <formula>0.5</formula>
      <formula>0.7</formula>
    </cfRule>
    <cfRule type="cellIs" dxfId="162" priority="4" operator="greaterThan">
      <formula>0.7</formula>
    </cfRule>
  </conditionalFormatting>
  <hyperlinks>
    <hyperlink ref="B52" r:id="rId1" xr:uid="{39D8E886-A1E6-3744-9FC2-D5C87518F56D}"/>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E00-00000E000000}">
          <x14:colorSeries rgb="FF376092"/>
          <x14:colorNegative rgb="FFD00000"/>
          <x14:colorAxis rgb="FF000000"/>
          <x14:colorMarkers rgb="FFD00000"/>
          <x14:colorFirst rgb="FFD00000"/>
          <x14:colorLast rgb="FFD00000"/>
          <x14:colorHigh rgb="FFD00000"/>
          <x14:colorLow rgb="FFD00000"/>
          <x14:sparklines>
            <x14:sparkline>
              <xm:f>'A - 2.08.1.1.3.4'!B38:F38</xm:f>
              <xm:sqref>G38</xm:sqref>
            </x14:sparkline>
          </x14:sparklines>
        </x14:sparklineGroup>
      </x14:sparklineGroup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pageSetUpPr fitToPage="1"/>
  </sheetPr>
  <dimension ref="B1:Q54"/>
  <sheetViews>
    <sheetView showGridLines="0" view="pageBreakPreview" topLeftCell="A36" zoomScale="83" zoomScaleNormal="100" zoomScaleSheetLayoutView="83"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t="s">
        <v>509</v>
      </c>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328</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9.75" customHeight="1" x14ac:dyDescent="0.4">
      <c r="B9" s="81" t="s">
        <v>210</v>
      </c>
      <c r="C9" s="83"/>
      <c r="D9" s="83"/>
      <c r="E9" s="83"/>
      <c r="F9" s="84" t="s">
        <v>435</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135</v>
      </c>
      <c r="G11" s="83" t="s">
        <v>136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39.450000000000003" customHeight="1" x14ac:dyDescent="0.4">
      <c r="B22" s="102" t="s">
        <v>329</v>
      </c>
      <c r="C22" s="86"/>
      <c r="D22" s="86"/>
      <c r="E22" s="86"/>
      <c r="F22" s="86"/>
      <c r="G22" s="86"/>
      <c r="H22" s="87"/>
    </row>
    <row r="23" spans="2:8" ht="15.75" customHeight="1" x14ac:dyDescent="0.4">
      <c r="B23" s="73" t="s">
        <v>36</v>
      </c>
      <c r="C23" s="74"/>
      <c r="D23" s="74"/>
      <c r="E23" s="74"/>
      <c r="F23" s="74"/>
      <c r="G23" s="74"/>
      <c r="H23" s="75"/>
    </row>
    <row r="24" spans="2:8" x14ac:dyDescent="0.4">
      <c r="B24" s="102" t="s">
        <v>330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43</v>
      </c>
      <c r="C29" s="105"/>
      <c r="D29" s="84">
        <v>2020</v>
      </c>
      <c r="E29" s="82"/>
      <c r="F29" s="6">
        <v>46</v>
      </c>
      <c r="G29" s="60">
        <f>(F29/B29)-1</f>
        <v>6.9767441860465018E-2</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0</v>
      </c>
      <c r="C38" s="11">
        <v>0.125</v>
      </c>
      <c r="D38" s="11">
        <v>1</v>
      </c>
      <c r="E38" s="11" t="s">
        <v>55</v>
      </c>
      <c r="F38" s="11">
        <v>0.97829999999999995</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134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207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61" priority="1" operator="lessThan">
      <formula>0.5</formula>
    </cfRule>
    <cfRule type="containsText" dxfId="160" priority="2" operator="containsText" text="NO APLICA">
      <formula>NOT(ISERROR(SEARCH("NO APLICA",B38)))</formula>
    </cfRule>
    <cfRule type="cellIs" dxfId="159" priority="3" operator="between">
      <formula>0.5</formula>
      <formula>0.7</formula>
    </cfRule>
    <cfRule type="cellIs" dxfId="158" priority="4" operator="greaterThan">
      <formula>0.7</formula>
    </cfRule>
  </conditionalFormatting>
  <hyperlinks>
    <hyperlink ref="B52" r:id="rId1" xr:uid="{05B5CE61-6DF5-2C44-A03F-958803CB8BBF}"/>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0F00-00000F000000}">
          <x14:colorSeries rgb="FF376092"/>
          <x14:colorNegative rgb="FFD00000"/>
          <x14:colorAxis rgb="FF000000"/>
          <x14:colorMarkers rgb="FFD00000"/>
          <x14:colorFirst rgb="FFD00000"/>
          <x14:colorLast rgb="FFD00000"/>
          <x14:colorHigh rgb="FFD00000"/>
          <x14:colorLow rgb="FFD00000"/>
          <x14:sparklines>
            <x14:sparkline>
              <xm:f>'C - 2.08.1.1.4 '!B38:F38</xm:f>
              <xm:sqref>G38</xm:sqref>
            </x14:sparkline>
          </x14:sparklines>
        </x14:sparklineGroup>
      </x14:sparklineGroup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Q54"/>
  <sheetViews>
    <sheetView showGridLines="0" view="pageBreakPreview" topLeftCell="A36" zoomScale="92" zoomScaleNormal="100" zoomScaleSheetLayoutView="9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331</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7.5" customHeight="1" x14ac:dyDescent="0.4">
      <c r="B9" s="81" t="s">
        <v>210</v>
      </c>
      <c r="C9" s="83"/>
      <c r="D9" s="83"/>
      <c r="E9" s="83"/>
      <c r="F9" s="84" t="s">
        <v>435</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135</v>
      </c>
      <c r="G11" s="83" t="s">
        <v>136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332</v>
      </c>
      <c r="C22" s="86"/>
      <c r="D22" s="86"/>
      <c r="E22" s="86"/>
      <c r="F22" s="86"/>
      <c r="G22" s="86"/>
      <c r="H22" s="87"/>
    </row>
    <row r="23" spans="2:8" ht="15.75" customHeight="1" x14ac:dyDescent="0.4">
      <c r="B23" s="73" t="s">
        <v>36</v>
      </c>
      <c r="C23" s="74"/>
      <c r="D23" s="74"/>
      <c r="E23" s="74"/>
      <c r="F23" s="74"/>
      <c r="G23" s="74"/>
      <c r="H23" s="75"/>
    </row>
    <row r="24" spans="2:8" x14ac:dyDescent="0.4">
      <c r="B24" s="102" t="s">
        <v>333</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11</v>
      </c>
      <c r="C29" s="105"/>
      <c r="D29" s="84">
        <v>2020</v>
      </c>
      <c r="E29" s="82"/>
      <c r="F29" s="6">
        <v>26</v>
      </c>
      <c r="G29" s="60">
        <f>(F29/B29)-1</f>
        <v>1.3636363636363638</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5" customHeight="1" thickBot="1" x14ac:dyDescent="0.45">
      <c r="B38" s="65">
        <v>0</v>
      </c>
      <c r="C38" s="11">
        <v>1.7</v>
      </c>
      <c r="D38" s="11">
        <v>2</v>
      </c>
      <c r="E38" s="11" t="s">
        <v>55</v>
      </c>
      <c r="F38" s="11">
        <v>1.4231</v>
      </c>
      <c r="G38" s="147"/>
      <c r="H38" s="148"/>
    </row>
    <row r="39" spans="2:9" ht="13.95" customHeight="1" x14ac:dyDescent="0.4">
      <c r="B39" s="73" t="s">
        <v>56</v>
      </c>
      <c r="C39" s="74"/>
      <c r="D39" s="74"/>
      <c r="E39" s="69"/>
      <c r="F39" s="68" t="s">
        <v>57</v>
      </c>
      <c r="G39" s="74"/>
      <c r="H39" s="75"/>
    </row>
    <row r="40" spans="2:9" x14ac:dyDescent="0.4">
      <c r="B40" s="102" t="s">
        <v>138</v>
      </c>
      <c r="C40" s="86"/>
      <c r="D40" s="86"/>
      <c r="E40" s="82"/>
      <c r="F40" s="84" t="s">
        <v>137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125</v>
      </c>
      <c r="G42" s="86"/>
      <c r="H42" s="87"/>
    </row>
    <row r="43" spans="2:9" ht="15" customHeight="1" x14ac:dyDescent="0.4">
      <c r="B43" s="73" t="s">
        <v>60</v>
      </c>
      <c r="C43" s="74"/>
      <c r="D43" s="74"/>
      <c r="E43" s="69"/>
      <c r="F43" s="68" t="s">
        <v>61</v>
      </c>
      <c r="G43" s="74"/>
      <c r="H43" s="75"/>
    </row>
    <row r="44" spans="2:9" ht="28.2" customHeight="1" x14ac:dyDescent="0.4">
      <c r="B44" s="102" t="s">
        <v>100</v>
      </c>
      <c r="C44" s="86"/>
      <c r="D44" s="86"/>
      <c r="E44" s="82"/>
      <c r="F44" s="84" t="s">
        <v>124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125</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207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57" priority="1" operator="lessThan">
      <formula>0.5</formula>
    </cfRule>
    <cfRule type="containsText" dxfId="156" priority="2" operator="containsText" text="NO APLICA">
      <formula>NOT(ISERROR(SEARCH("NO APLICA",B38)))</formula>
    </cfRule>
    <cfRule type="cellIs" dxfId="155" priority="3" operator="between">
      <formula>0.5</formula>
      <formula>0.7</formula>
    </cfRule>
    <cfRule type="cellIs" dxfId="154" priority="4" operator="greaterThan">
      <formula>0.7</formula>
    </cfRule>
  </conditionalFormatting>
  <hyperlinks>
    <hyperlink ref="B52" r:id="rId1" xr:uid="{A2F9391B-6E10-1A43-AD5F-A822B6F1872E}"/>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000-000010000000}">
          <x14:colorSeries rgb="FF376092"/>
          <x14:colorNegative rgb="FFD00000"/>
          <x14:colorAxis rgb="FF000000"/>
          <x14:colorMarkers rgb="FFD00000"/>
          <x14:colorFirst rgb="FFD00000"/>
          <x14:colorLast rgb="FFD00000"/>
          <x14:colorHigh rgb="FFD00000"/>
          <x14:colorLow rgb="FFD00000"/>
          <x14:sparklines>
            <x14:sparkline>
              <xm:f>'A - 2.08.1.1.4.1 '!B38:F38</xm:f>
              <xm:sqref>G38</xm:sqref>
            </x14:sparkline>
          </x14:sparklines>
        </x14:sparklineGroup>
      </x14:sparklineGroup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Q54"/>
  <sheetViews>
    <sheetView showGridLines="0" view="pageBreakPreview" topLeftCell="A36" zoomScale="92" zoomScaleNormal="100" zoomScaleSheetLayoutView="9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334</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1.25" customHeight="1" x14ac:dyDescent="0.4">
      <c r="B9" s="81" t="s">
        <v>210</v>
      </c>
      <c r="C9" s="83"/>
      <c r="D9" s="83"/>
      <c r="E9" s="83"/>
      <c r="F9" s="84" t="s">
        <v>435</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135</v>
      </c>
      <c r="G11" s="83" t="s">
        <v>136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89</v>
      </c>
    </row>
    <row r="21" spans="2:8" ht="15.75" customHeight="1" x14ac:dyDescent="0.4">
      <c r="B21" s="73" t="s">
        <v>35</v>
      </c>
      <c r="C21" s="74"/>
      <c r="D21" s="74"/>
      <c r="E21" s="74"/>
      <c r="F21" s="74"/>
      <c r="G21" s="74"/>
      <c r="H21" s="75"/>
    </row>
    <row r="22" spans="2:8" ht="26.7" customHeight="1" x14ac:dyDescent="0.4">
      <c r="B22" s="102" t="s">
        <v>335</v>
      </c>
      <c r="C22" s="86"/>
      <c r="D22" s="86"/>
      <c r="E22" s="86"/>
      <c r="F22" s="86"/>
      <c r="G22" s="86"/>
      <c r="H22" s="87"/>
    </row>
    <row r="23" spans="2:8" ht="15.75" customHeight="1" x14ac:dyDescent="0.4">
      <c r="B23" s="73" t="s">
        <v>36</v>
      </c>
      <c r="C23" s="74"/>
      <c r="D23" s="74"/>
      <c r="E23" s="74"/>
      <c r="F23" s="74"/>
      <c r="G23" s="74"/>
      <c r="H23" s="75"/>
    </row>
    <row r="24" spans="2:8" x14ac:dyDescent="0.4">
      <c r="B24" s="102" t="s">
        <v>336</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43.2" customHeight="1" x14ac:dyDescent="0.4">
      <c r="B29" s="103" t="s">
        <v>492</v>
      </c>
      <c r="C29" s="105"/>
      <c r="D29" s="84">
        <v>2019</v>
      </c>
      <c r="E29" s="82"/>
      <c r="F29" s="6">
        <v>2</v>
      </c>
      <c r="G29" s="60">
        <v>0</v>
      </c>
      <c r="H29" s="10">
        <v>2022</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950000000000003" customHeight="1" thickBot="1" x14ac:dyDescent="0.45">
      <c r="B38" s="65" t="s">
        <v>55</v>
      </c>
      <c r="C38" s="11">
        <v>0</v>
      </c>
      <c r="D38" s="11">
        <v>1</v>
      </c>
      <c r="E38" s="11" t="s">
        <v>55</v>
      </c>
      <c r="F38" s="11">
        <v>0.5</v>
      </c>
      <c r="G38" s="147"/>
      <c r="H38" s="148"/>
    </row>
    <row r="39" spans="2:9" ht="13.95" customHeight="1" x14ac:dyDescent="0.4">
      <c r="B39" s="73" t="s">
        <v>56</v>
      </c>
      <c r="C39" s="74"/>
      <c r="D39" s="74"/>
      <c r="E39" s="69"/>
      <c r="F39" s="68" t="s">
        <v>57</v>
      </c>
      <c r="G39" s="74"/>
      <c r="H39" s="75"/>
    </row>
    <row r="40" spans="2:9" x14ac:dyDescent="0.4">
      <c r="B40" s="102" t="s">
        <v>131</v>
      </c>
      <c r="C40" s="86"/>
      <c r="D40" s="86"/>
      <c r="E40" s="82"/>
      <c r="F40" s="84" t="s">
        <v>337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132</v>
      </c>
      <c r="G42" s="86"/>
      <c r="H42" s="87"/>
    </row>
    <row r="43" spans="2:9" ht="15" customHeight="1" x14ac:dyDescent="0.4">
      <c r="B43" s="73" t="s">
        <v>60</v>
      </c>
      <c r="C43" s="74"/>
      <c r="D43" s="74"/>
      <c r="E43" s="69"/>
      <c r="F43" s="68" t="s">
        <v>61</v>
      </c>
      <c r="G43" s="74"/>
      <c r="H43" s="75"/>
    </row>
    <row r="44" spans="2:9" x14ac:dyDescent="0.4">
      <c r="B44" s="102" t="s">
        <v>100</v>
      </c>
      <c r="C44" s="86"/>
      <c r="D44" s="86"/>
      <c r="E44" s="82"/>
      <c r="F44" s="84" t="s">
        <v>338</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132</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207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F8:G8"/>
    <mergeCell ref="B9:E9"/>
    <mergeCell ref="F9:G9"/>
    <mergeCell ref="B10:E10"/>
    <mergeCell ref="F10:H10"/>
    <mergeCell ref="C11:E11"/>
    <mergeCell ref="G11:H11"/>
    <mergeCell ref="B12:H12"/>
  </mergeCells>
  <conditionalFormatting sqref="B38:F38">
    <cfRule type="cellIs" dxfId="153" priority="1" operator="lessThan">
      <formula>0.5</formula>
    </cfRule>
    <cfRule type="containsText" dxfId="152" priority="2" operator="containsText" text="NO APLICA">
      <formula>NOT(ISERROR(SEARCH("NO APLICA",B38)))</formula>
    </cfRule>
    <cfRule type="cellIs" dxfId="151" priority="3" operator="between">
      <formula>0.5</formula>
      <formula>0.7</formula>
    </cfRule>
    <cfRule type="cellIs" dxfId="150" priority="4" operator="greaterThan">
      <formula>0.7</formula>
    </cfRule>
  </conditionalFormatting>
  <hyperlinks>
    <hyperlink ref="B52" r:id="rId1" xr:uid="{868BE832-198B-3747-8036-B726508A4F46}"/>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100-000011000000}">
          <x14:colorSeries rgb="FF376092"/>
          <x14:colorNegative rgb="FFD00000"/>
          <x14:colorAxis rgb="FF000000"/>
          <x14:colorMarkers rgb="FFD00000"/>
          <x14:colorFirst rgb="FFD00000"/>
          <x14:colorLast rgb="FFD00000"/>
          <x14:colorHigh rgb="FFD00000"/>
          <x14:colorLow rgb="FFD00000"/>
          <x14:sparklines>
            <x14:sparkline>
              <xm:f>'A - 2.08.1.1.4.2'!B38:F38</xm:f>
              <xm:sqref>G38</xm:sqref>
            </x14:sparkline>
          </x14:sparklines>
        </x14:sparklineGroup>
      </x14:sparklineGroup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Q54"/>
  <sheetViews>
    <sheetView showGridLines="0" view="pageBreakPreview" topLeftCell="A34" zoomScale="99" zoomScaleNormal="100" zoomScaleSheetLayoutView="99"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320</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3.75" customHeight="1" x14ac:dyDescent="0.4">
      <c r="B9" s="81" t="s">
        <v>210</v>
      </c>
      <c r="C9" s="83"/>
      <c r="D9" s="83"/>
      <c r="E9" s="83"/>
      <c r="F9" s="84" t="s">
        <v>435</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135</v>
      </c>
      <c r="G11" s="83" t="s">
        <v>136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89</v>
      </c>
    </row>
    <row r="21" spans="2:8" ht="15.75" customHeight="1" x14ac:dyDescent="0.4">
      <c r="B21" s="73" t="s">
        <v>35</v>
      </c>
      <c r="C21" s="74"/>
      <c r="D21" s="74"/>
      <c r="E21" s="74"/>
      <c r="F21" s="74"/>
      <c r="G21" s="74"/>
      <c r="H21" s="75"/>
    </row>
    <row r="22" spans="2:8" ht="26.7" customHeight="1" x14ac:dyDescent="0.4">
      <c r="B22" s="102" t="s">
        <v>339</v>
      </c>
      <c r="C22" s="86"/>
      <c r="D22" s="86"/>
      <c r="E22" s="86"/>
      <c r="F22" s="86"/>
      <c r="G22" s="86"/>
      <c r="H22" s="87"/>
    </row>
    <row r="23" spans="2:8" ht="15.75" customHeight="1" x14ac:dyDescent="0.4">
      <c r="B23" s="73" t="s">
        <v>36</v>
      </c>
      <c r="C23" s="74"/>
      <c r="D23" s="74"/>
      <c r="E23" s="74"/>
      <c r="F23" s="74"/>
      <c r="G23" s="74"/>
      <c r="H23" s="75"/>
    </row>
    <row r="24" spans="2:8" x14ac:dyDescent="0.4">
      <c r="B24" s="102" t="s">
        <v>340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46.2" customHeight="1" x14ac:dyDescent="0.4">
      <c r="B29" s="103" t="s">
        <v>492</v>
      </c>
      <c r="C29" s="105"/>
      <c r="D29" s="84">
        <v>2020</v>
      </c>
      <c r="E29" s="82"/>
      <c r="F29" s="6">
        <v>16</v>
      </c>
      <c r="G29" s="60">
        <v>0</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6.95" customHeight="1" thickBot="1" x14ac:dyDescent="0.45">
      <c r="B38" s="65">
        <v>0</v>
      </c>
      <c r="C38" s="11">
        <v>0.5</v>
      </c>
      <c r="D38" s="11">
        <v>0.5</v>
      </c>
      <c r="E38" s="11" t="s">
        <v>55</v>
      </c>
      <c r="F38" s="11">
        <v>0.25</v>
      </c>
      <c r="G38" s="147"/>
      <c r="H38" s="148"/>
    </row>
    <row r="39" spans="2:9" ht="13.95" customHeight="1" x14ac:dyDescent="0.4">
      <c r="B39" s="73" t="s">
        <v>56</v>
      </c>
      <c r="C39" s="74"/>
      <c r="D39" s="74"/>
      <c r="E39" s="69"/>
      <c r="F39" s="68" t="s">
        <v>57</v>
      </c>
      <c r="G39" s="74"/>
      <c r="H39" s="75"/>
    </row>
    <row r="40" spans="2:9" x14ac:dyDescent="0.4">
      <c r="B40" s="102" t="s">
        <v>323</v>
      </c>
      <c r="C40" s="86"/>
      <c r="D40" s="86"/>
      <c r="E40" s="82"/>
      <c r="F40" s="84" t="s">
        <v>341</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327</v>
      </c>
      <c r="G42" s="86"/>
      <c r="H42" s="87"/>
    </row>
    <row r="43" spans="2:9" ht="15" customHeight="1" x14ac:dyDescent="0.4">
      <c r="B43" s="73" t="s">
        <v>60</v>
      </c>
      <c r="C43" s="74"/>
      <c r="D43" s="74"/>
      <c r="E43" s="69"/>
      <c r="F43" s="68" t="s">
        <v>61</v>
      </c>
      <c r="G43" s="74"/>
      <c r="H43" s="75"/>
    </row>
    <row r="44" spans="2:9" x14ac:dyDescent="0.4">
      <c r="B44" s="102" t="s">
        <v>326</v>
      </c>
      <c r="C44" s="86"/>
      <c r="D44" s="86"/>
      <c r="E44" s="82"/>
      <c r="F44" s="84" t="s">
        <v>342</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327</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207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F8:G8"/>
    <mergeCell ref="B9:E9"/>
    <mergeCell ref="F9:G9"/>
    <mergeCell ref="B10:E10"/>
    <mergeCell ref="F10:H10"/>
    <mergeCell ref="C11:E11"/>
    <mergeCell ref="G11:H11"/>
    <mergeCell ref="B12:H12"/>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49" priority="1" operator="lessThan">
      <formula>0.5</formula>
    </cfRule>
    <cfRule type="containsText" dxfId="148" priority="2" operator="containsText" text="NO APLICA">
      <formula>NOT(ISERROR(SEARCH("NO APLICA",B38)))</formula>
    </cfRule>
    <cfRule type="cellIs" dxfId="147" priority="3" operator="between">
      <formula>0.5</formula>
      <formula>0.7</formula>
    </cfRule>
    <cfRule type="cellIs" dxfId="146" priority="4" operator="greaterThan">
      <formula>0.7</formula>
    </cfRule>
  </conditionalFormatting>
  <hyperlinks>
    <hyperlink ref="B52" r:id="rId1" xr:uid="{A77912F6-4E8B-0B46-9C4F-7021EEE9A67D}"/>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200-000012000000}">
          <x14:colorSeries rgb="FF376092"/>
          <x14:colorNegative rgb="FFD00000"/>
          <x14:colorAxis rgb="FF000000"/>
          <x14:colorMarkers rgb="FFD00000"/>
          <x14:colorFirst rgb="FFD00000"/>
          <x14:colorLast rgb="FFD00000"/>
          <x14:colorHigh rgb="FFD00000"/>
          <x14:colorLow rgb="FFD00000"/>
          <x14:sparklines>
            <x14:sparkline>
              <xm:f>'A - 2.08.1.1.4.3'!B38:F38</xm:f>
              <xm:sqref>G38</xm:sqref>
            </x14:sparkline>
          </x14:sparklines>
        </x14:sparklineGroup>
      </x14:sparklineGroup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Q54"/>
  <sheetViews>
    <sheetView showGridLines="0" view="pageBreakPreview" topLeftCell="A28" zoomScale="94" zoomScaleNormal="100" zoomScaleSheetLayoutView="94"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8.75" customHeight="1" x14ac:dyDescent="0.4">
      <c r="B9" s="81" t="s">
        <v>210</v>
      </c>
      <c r="C9" s="83"/>
      <c r="D9" s="83"/>
      <c r="E9" s="83"/>
      <c r="F9" s="84" t="s">
        <v>435</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135</v>
      </c>
      <c r="G11" s="83" t="s">
        <v>136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343</v>
      </c>
      <c r="C22" s="86"/>
      <c r="D22" s="86"/>
      <c r="E22" s="86"/>
      <c r="F22" s="86"/>
      <c r="G22" s="86"/>
      <c r="H22" s="87"/>
    </row>
    <row r="23" spans="2:8" ht="15.75" customHeight="1" x14ac:dyDescent="0.4">
      <c r="B23" s="73" t="s">
        <v>36</v>
      </c>
      <c r="C23" s="74"/>
      <c r="D23" s="74"/>
      <c r="E23" s="74"/>
      <c r="F23" s="74"/>
      <c r="G23" s="74"/>
      <c r="H23" s="75"/>
    </row>
    <row r="24" spans="2:8" x14ac:dyDescent="0.4">
      <c r="B24" s="102" t="s">
        <v>344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0</v>
      </c>
      <c r="C29" s="105"/>
      <c r="D29" s="84">
        <v>2020</v>
      </c>
      <c r="E29" s="82"/>
      <c r="F29" s="6">
        <v>2</v>
      </c>
      <c r="G29" s="60">
        <v>0</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525</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200000000000003" customHeight="1" thickBot="1" x14ac:dyDescent="0.45">
      <c r="B38" s="65" t="s">
        <v>55</v>
      </c>
      <c r="C38" s="11">
        <v>2</v>
      </c>
      <c r="D38" s="11" t="s">
        <v>55</v>
      </c>
      <c r="E38" s="11" t="s">
        <v>55</v>
      </c>
      <c r="F38" s="11">
        <v>1.5</v>
      </c>
      <c r="G38" s="147"/>
      <c r="H38" s="148"/>
    </row>
    <row r="39" spans="2:9" ht="13.95" customHeight="1" x14ac:dyDescent="0.4">
      <c r="B39" s="73" t="s">
        <v>56</v>
      </c>
      <c r="C39" s="74"/>
      <c r="D39" s="74"/>
      <c r="E39" s="69"/>
      <c r="F39" s="68" t="s">
        <v>57</v>
      </c>
      <c r="G39" s="74"/>
      <c r="H39" s="75"/>
    </row>
    <row r="40" spans="2:9" x14ac:dyDescent="0.4">
      <c r="B40" s="102" t="s">
        <v>345</v>
      </c>
      <c r="C40" s="86"/>
      <c r="D40" s="86"/>
      <c r="E40" s="82"/>
      <c r="F40" s="84" t="s">
        <v>346</v>
      </c>
      <c r="G40" s="86"/>
      <c r="H40" s="87"/>
    </row>
    <row r="41" spans="2:9" ht="16.95" customHeight="1" x14ac:dyDescent="0.4">
      <c r="B41" s="73" t="s">
        <v>58</v>
      </c>
      <c r="C41" s="74"/>
      <c r="D41" s="74"/>
      <c r="E41" s="69"/>
      <c r="F41" s="68" t="s">
        <v>59</v>
      </c>
      <c r="G41" s="74"/>
      <c r="H41" s="75"/>
    </row>
    <row r="42" spans="2:9" x14ac:dyDescent="0.4">
      <c r="B42" s="102" t="s">
        <v>524</v>
      </c>
      <c r="C42" s="86"/>
      <c r="D42" s="86"/>
      <c r="E42" s="82"/>
      <c r="F42" s="84" t="s">
        <v>103</v>
      </c>
      <c r="G42" s="86"/>
      <c r="H42" s="87"/>
    </row>
    <row r="43" spans="2:9" ht="15" customHeight="1" x14ac:dyDescent="0.4">
      <c r="B43" s="73" t="s">
        <v>60</v>
      </c>
      <c r="C43" s="74"/>
      <c r="D43" s="74"/>
      <c r="E43" s="69"/>
      <c r="F43" s="68" t="s">
        <v>61</v>
      </c>
      <c r="G43" s="74"/>
      <c r="H43" s="75"/>
    </row>
    <row r="44" spans="2:9" ht="28.2" customHeight="1" x14ac:dyDescent="0.4">
      <c r="B44" s="102" t="s">
        <v>100</v>
      </c>
      <c r="C44" s="86"/>
      <c r="D44" s="86"/>
      <c r="E44" s="82"/>
      <c r="F44" s="84" t="s">
        <v>347</v>
      </c>
      <c r="G44" s="86"/>
      <c r="H44" s="87"/>
    </row>
    <row r="45" spans="2:9" x14ac:dyDescent="0.4">
      <c r="B45" s="73" t="s">
        <v>62</v>
      </c>
      <c r="C45" s="74"/>
      <c r="D45" s="74"/>
      <c r="E45" s="69"/>
      <c r="F45" s="68" t="s">
        <v>63</v>
      </c>
      <c r="G45" s="74"/>
      <c r="H45" s="75"/>
    </row>
    <row r="46" spans="2:9" ht="13.95" customHeight="1" x14ac:dyDescent="0.4">
      <c r="B46" s="102" t="s">
        <v>524</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484</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207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512</v>
      </c>
      <c r="C52" s="139"/>
      <c r="D52" s="139"/>
      <c r="E52" s="140"/>
      <c r="F52" s="123" t="s">
        <v>108</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45" priority="1" operator="lessThan">
      <formula>0.5</formula>
    </cfRule>
    <cfRule type="containsText" dxfId="144" priority="2" operator="containsText" text="NO APLICA">
      <formula>NOT(ISERROR(SEARCH("NO APLICA",B38)))</formula>
    </cfRule>
    <cfRule type="cellIs" dxfId="143" priority="3" operator="between">
      <formula>0.5</formula>
      <formula>0.7</formula>
    </cfRule>
    <cfRule type="cellIs" dxfId="142" priority="4" operator="greaterThan">
      <formula>0.7</formula>
    </cfRule>
  </conditionalFormatting>
  <hyperlinks>
    <hyperlink ref="B52" r:id="rId1" xr:uid="{5CEC7715-5DC7-EC4B-BFD8-E4AD4FCF2571}"/>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300-000013000000}">
          <x14:colorSeries rgb="FF376092"/>
          <x14:colorNegative rgb="FFD00000"/>
          <x14:colorAxis rgb="FF000000"/>
          <x14:colorMarkers rgb="FFD00000"/>
          <x14:colorFirst rgb="FFD00000"/>
          <x14:colorLast rgb="FFD00000"/>
          <x14:colorHigh rgb="FFD00000"/>
          <x14:colorLow rgb="FFD00000"/>
          <x14:sparklines>
            <x14:sparkline>
              <xm:f>'A - 2.08.1.1.4.4 '!B38:F38</xm:f>
              <xm:sqref>G38</xm:sqref>
            </x14:sparkline>
          </x14:sparklines>
        </x14:sparklineGroup>
      </x14:sparklineGroup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pageSetUpPr fitToPage="1"/>
  </sheetPr>
  <dimension ref="B1:Q54"/>
  <sheetViews>
    <sheetView showGridLines="0" view="pageBreakPreview" topLeftCell="A33" zoomScale="102" zoomScaleNormal="100" zoomScaleSheetLayoutView="102" workbookViewId="0">
      <selection activeCell="B53" sqref="B53:H53"/>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214</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8.25" customHeight="1" x14ac:dyDescent="0.4">
      <c r="B9" s="81" t="s">
        <v>210</v>
      </c>
      <c r="C9" s="83"/>
      <c r="D9" s="83"/>
      <c r="E9" s="83"/>
      <c r="F9" s="84" t="s">
        <v>436</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143</v>
      </c>
      <c r="G11" s="83" t="s">
        <v>495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0.200000000000003" customHeight="1" x14ac:dyDescent="0.4">
      <c r="B22" s="102" t="s">
        <v>348</v>
      </c>
      <c r="C22" s="86"/>
      <c r="D22" s="86"/>
      <c r="E22" s="86"/>
      <c r="F22" s="86"/>
      <c r="G22" s="86"/>
      <c r="H22" s="87"/>
    </row>
    <row r="23" spans="2:8" ht="15.75" customHeight="1" x14ac:dyDescent="0.4">
      <c r="B23" s="73" t="s">
        <v>36</v>
      </c>
      <c r="C23" s="74"/>
      <c r="D23" s="74"/>
      <c r="E23" s="74"/>
      <c r="F23" s="74"/>
      <c r="G23" s="74"/>
      <c r="H23" s="75"/>
    </row>
    <row r="24" spans="2:8" x14ac:dyDescent="0.4">
      <c r="B24" s="102" t="s">
        <v>232</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v>
      </c>
      <c r="C29" s="105"/>
      <c r="D29" s="84">
        <v>2020</v>
      </c>
      <c r="E29" s="82"/>
      <c r="F29" s="6">
        <v>2</v>
      </c>
      <c r="G29" s="60">
        <f>(F29/B29)-1</f>
        <v>-0.5</v>
      </c>
      <c r="H29" s="10">
        <v>2023</v>
      </c>
    </row>
    <row r="30" spans="2:8" ht="19.5" customHeight="1" thickBot="1" x14ac:dyDescent="0.45">
      <c r="B30" s="149" t="s">
        <v>44</v>
      </c>
      <c r="C30" s="150"/>
      <c r="D30" s="150"/>
      <c r="E30" s="150"/>
      <c r="F30" s="150"/>
      <c r="G30" s="150"/>
      <c r="H30" s="151"/>
    </row>
    <row r="31" spans="2:8" ht="2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527</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3.95" customHeight="1" thickBot="1" x14ac:dyDescent="0.45">
      <c r="B38" s="65" t="s">
        <v>55</v>
      </c>
      <c r="C38" s="11">
        <v>1</v>
      </c>
      <c r="D38" s="11" t="s">
        <v>55</v>
      </c>
      <c r="E38" s="11" t="s">
        <v>55</v>
      </c>
      <c r="F38" s="11">
        <v>0.5</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139</v>
      </c>
      <c r="G40" s="86"/>
      <c r="H40" s="87"/>
    </row>
    <row r="41" spans="2:9" ht="16.95" customHeight="1" x14ac:dyDescent="0.4">
      <c r="B41" s="73" t="s">
        <v>58</v>
      </c>
      <c r="C41" s="74"/>
      <c r="D41" s="74"/>
      <c r="E41" s="69"/>
      <c r="F41" s="68" t="s">
        <v>59</v>
      </c>
      <c r="G41" s="74"/>
      <c r="H41" s="75"/>
    </row>
    <row r="42" spans="2:9" x14ac:dyDescent="0.4">
      <c r="B42" s="102" t="s">
        <v>526</v>
      </c>
      <c r="C42" s="86"/>
      <c r="D42" s="86"/>
      <c r="E42" s="82"/>
      <c r="F42" s="84" t="s">
        <v>91</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526</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141</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38" t="s">
        <v>513</v>
      </c>
      <c r="C52" s="139"/>
      <c r="D52" s="139"/>
      <c r="E52" s="14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41" priority="1" operator="lessThan">
      <formula>0.5</formula>
    </cfRule>
    <cfRule type="containsText" dxfId="140" priority="2" operator="containsText" text="NO APLICA">
      <formula>NOT(ISERROR(SEARCH("NO APLICA",B38)))</formula>
    </cfRule>
    <cfRule type="cellIs" dxfId="139" priority="3" operator="between">
      <formula>0.5</formula>
      <formula>0.7</formula>
    </cfRule>
    <cfRule type="cellIs" dxfId="138" priority="4" operator="greaterThan">
      <formula>0.7</formula>
    </cfRule>
  </conditionalFormatting>
  <hyperlinks>
    <hyperlink ref="B52" r:id="rId1" xr:uid="{00000000-0004-0000-1400-000000000000}"/>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400-000014000000}">
          <x14:colorSeries rgb="FF376092"/>
          <x14:colorNegative rgb="FFD00000"/>
          <x14:colorAxis rgb="FF000000"/>
          <x14:colorMarkers rgb="FFD00000"/>
          <x14:colorFirst rgb="FFD00000"/>
          <x14:colorLast rgb="FFD00000"/>
          <x14:colorHigh rgb="FFD00000"/>
          <x14:colorLow rgb="FFD00000"/>
          <x14:sparklines>
            <x14:sparkline>
              <xm:f>'C- 2.08.1.1.5 '!B38:F38</xm:f>
              <xm:sqref>G38</xm:sqref>
            </x14:sparkline>
          </x14:sparklines>
        </x14:sparklineGroup>
      </x14:sparklineGroup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Q54"/>
  <sheetViews>
    <sheetView showGridLines="0" view="pageBreakPreview" topLeftCell="A22" zoomScale="73" zoomScaleNormal="100" zoomScaleSheetLayoutView="73" workbookViewId="0">
      <selection activeCell="B44" sqref="B44:E44"/>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349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7.25" customHeight="1" x14ac:dyDescent="0.4">
      <c r="B9" s="81" t="s">
        <v>210</v>
      </c>
      <c r="C9" s="83"/>
      <c r="D9" s="83"/>
      <c r="E9" s="83"/>
      <c r="F9" s="84" t="s">
        <v>436</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143</v>
      </c>
      <c r="G11" s="83" t="s">
        <v>495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350</v>
      </c>
      <c r="C22" s="86"/>
      <c r="D22" s="86"/>
      <c r="E22" s="86"/>
      <c r="F22" s="86"/>
      <c r="G22" s="86"/>
      <c r="H22" s="87"/>
    </row>
    <row r="23" spans="2:8" ht="15.75" customHeight="1" x14ac:dyDescent="0.4">
      <c r="B23" s="73" t="s">
        <v>36</v>
      </c>
      <c r="C23" s="74"/>
      <c r="D23" s="74"/>
      <c r="E23" s="74"/>
      <c r="F23" s="74"/>
      <c r="G23" s="74"/>
      <c r="H23" s="75"/>
    </row>
    <row r="24" spans="2:8" x14ac:dyDescent="0.4">
      <c r="B24" s="102" t="s">
        <v>351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0</v>
      </c>
      <c r="C29" s="105"/>
      <c r="D29" s="84">
        <v>2020</v>
      </c>
      <c r="E29" s="82"/>
      <c r="F29" s="6">
        <v>2</v>
      </c>
      <c r="G29" s="60">
        <v>0</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528</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6" customHeight="1" thickBot="1" x14ac:dyDescent="0.45">
      <c r="B38" s="65" t="s">
        <v>55</v>
      </c>
      <c r="C38" s="11">
        <v>1</v>
      </c>
      <c r="D38" s="11" t="s">
        <v>55</v>
      </c>
      <c r="E38" s="11" t="s">
        <v>55</v>
      </c>
      <c r="F38" s="11">
        <v>0.5</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352</v>
      </c>
      <c r="G40" s="86"/>
      <c r="H40" s="87"/>
    </row>
    <row r="41" spans="2:9" ht="16.95" customHeight="1" x14ac:dyDescent="0.4">
      <c r="B41" s="73" t="s">
        <v>58</v>
      </c>
      <c r="C41" s="74"/>
      <c r="D41" s="74"/>
      <c r="E41" s="69"/>
      <c r="F41" s="68" t="s">
        <v>59</v>
      </c>
      <c r="G41" s="74"/>
      <c r="H41" s="75"/>
    </row>
    <row r="42" spans="2:9" x14ac:dyDescent="0.4">
      <c r="B42" s="102" t="s">
        <v>526</v>
      </c>
      <c r="C42" s="86"/>
      <c r="D42" s="86"/>
      <c r="E42" s="82"/>
      <c r="F42" s="84" t="s">
        <v>103</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104</v>
      </c>
      <c r="G44" s="86"/>
      <c r="H44" s="87"/>
    </row>
    <row r="45" spans="2:9" x14ac:dyDescent="0.4">
      <c r="B45" s="73" t="s">
        <v>62</v>
      </c>
      <c r="C45" s="74"/>
      <c r="D45" s="74"/>
      <c r="E45" s="69"/>
      <c r="F45" s="68" t="s">
        <v>63</v>
      </c>
      <c r="G45" s="74"/>
      <c r="H45" s="75"/>
    </row>
    <row r="46" spans="2:9" ht="13.95" customHeight="1" x14ac:dyDescent="0.4">
      <c r="B46" s="102" t="s">
        <v>526</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141</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38" t="s">
        <v>513</v>
      </c>
      <c r="C52" s="139"/>
      <c r="D52" s="139"/>
      <c r="E52" s="14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37" priority="1" operator="lessThan">
      <formula>0.5</formula>
    </cfRule>
    <cfRule type="containsText" dxfId="136" priority="2" operator="containsText" text="NO APLICA">
      <formula>NOT(ISERROR(SEARCH("NO APLICA",B38)))</formula>
    </cfRule>
    <cfRule type="cellIs" dxfId="135" priority="3" operator="between">
      <formula>0.5</formula>
      <formula>0.7</formula>
    </cfRule>
    <cfRule type="cellIs" dxfId="134" priority="4" operator="greaterThan">
      <formula>0.7</formula>
    </cfRule>
  </conditionalFormatting>
  <hyperlinks>
    <hyperlink ref="B52" r:id="rId1" xr:uid="{5FEFFD22-B72D-8A41-8B16-D5EBD8F53D55}"/>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500-000015000000}">
          <x14:colorSeries rgb="FF376092"/>
          <x14:colorNegative rgb="FFD00000"/>
          <x14:colorAxis rgb="FF000000"/>
          <x14:colorMarkers rgb="FFD00000"/>
          <x14:colorFirst rgb="FFD00000"/>
          <x14:colorLast rgb="FFD00000"/>
          <x14:colorHigh rgb="FFD00000"/>
          <x14:colorLow rgb="FFD00000"/>
          <x14:sparklines>
            <x14:sparkline>
              <xm:f>'A - 2.08.1.1.5.1'!B38:F38</xm:f>
              <xm:sqref>G38</xm:sqref>
            </x14:sparkline>
          </x14:sparklines>
        </x14:sparklineGroup>
      </x14:sparklineGroup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pageSetUpPr fitToPage="1"/>
  </sheetPr>
  <dimension ref="B1:Q54"/>
  <sheetViews>
    <sheetView showGridLines="0" view="pageBreakPreview" topLeftCell="C28" zoomScale="96" zoomScaleNormal="100" zoomScaleSheetLayoutView="96" workbookViewId="0">
      <selection activeCell="F39" sqref="F39:H39"/>
    </sheetView>
  </sheetViews>
  <sheetFormatPr baseColWidth="10" defaultColWidth="11.44140625" defaultRowHeight="16.8" x14ac:dyDescent="0.4"/>
  <cols>
    <col min="1" max="1" width="11.44140625" style="1"/>
    <col min="2" max="7" width="14.6640625" style="1" customWidth="1"/>
    <col min="8" max="8" width="24.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5.25" customHeight="1" x14ac:dyDescent="0.4">
      <c r="B9" s="81" t="s">
        <v>210</v>
      </c>
      <c r="C9" s="83"/>
      <c r="D9" s="83"/>
      <c r="E9" s="83"/>
      <c r="F9" s="84" t="s">
        <v>437</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143</v>
      </c>
      <c r="G11" s="83" t="s">
        <v>495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353</v>
      </c>
      <c r="C22" s="86"/>
      <c r="D22" s="86"/>
      <c r="E22" s="86"/>
      <c r="F22" s="86"/>
      <c r="G22" s="86"/>
      <c r="H22" s="87"/>
    </row>
    <row r="23" spans="2:8" ht="15.75" customHeight="1" x14ac:dyDescent="0.4">
      <c r="B23" s="73" t="s">
        <v>36</v>
      </c>
      <c r="C23" s="74"/>
      <c r="D23" s="74"/>
      <c r="E23" s="74"/>
      <c r="F23" s="74"/>
      <c r="G23" s="74"/>
      <c r="H23" s="75"/>
    </row>
    <row r="24" spans="2:8" x14ac:dyDescent="0.4">
      <c r="B24" s="102" t="s">
        <v>233</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7523</v>
      </c>
      <c r="C29" s="105"/>
      <c r="D29" s="84">
        <v>2020</v>
      </c>
      <c r="E29" s="82"/>
      <c r="F29" s="6">
        <v>6538</v>
      </c>
      <c r="G29" s="60">
        <f>(F29/B29)-1</f>
        <v>-0.13093180911870261</v>
      </c>
      <c r="H29" s="10">
        <v>2023</v>
      </c>
    </row>
    <row r="30" spans="2:8" ht="19.5" customHeight="1" thickBot="1" x14ac:dyDescent="0.45">
      <c r="B30" s="149" t="s">
        <v>44</v>
      </c>
      <c r="C30" s="150"/>
      <c r="D30" s="150"/>
      <c r="E30" s="150"/>
      <c r="F30" s="150"/>
      <c r="G30" s="150"/>
      <c r="H30" s="151"/>
    </row>
    <row r="31" spans="2:8" ht="2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505</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3.95" customHeight="1" thickBot="1" x14ac:dyDescent="0.45">
      <c r="B38" s="65">
        <v>52.86</v>
      </c>
      <c r="C38" s="11">
        <v>0.18720000000000001</v>
      </c>
      <c r="D38" s="11">
        <v>636</v>
      </c>
      <c r="E38" s="11" t="s">
        <v>55</v>
      </c>
      <c r="F38" s="11">
        <v>0.98409999999999997</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139</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91</v>
      </c>
      <c r="G42" s="86"/>
      <c r="H42" s="87"/>
    </row>
    <row r="43" spans="2:9" ht="15" customHeight="1" x14ac:dyDescent="0.4">
      <c r="B43" s="73" t="s">
        <v>60</v>
      </c>
      <c r="C43" s="74"/>
      <c r="D43" s="74"/>
      <c r="E43" s="69"/>
      <c r="F43" s="68" t="s">
        <v>61</v>
      </c>
      <c r="G43" s="74"/>
      <c r="H43" s="75"/>
    </row>
    <row r="44" spans="2:9" ht="28.2" customHeight="1"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144</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38" t="s">
        <v>513</v>
      </c>
      <c r="C52" s="139"/>
      <c r="D52" s="139"/>
      <c r="E52" s="14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33" priority="1" operator="lessThan">
      <formula>0.5</formula>
    </cfRule>
    <cfRule type="containsText" dxfId="132" priority="2" operator="containsText" text="NO APLICA">
      <formula>NOT(ISERROR(SEARCH("NO APLICA",B38)))</formula>
    </cfRule>
    <cfRule type="cellIs" dxfId="131" priority="3" operator="between">
      <formula>0.5</formula>
      <formula>0.7</formula>
    </cfRule>
    <cfRule type="cellIs" dxfId="130" priority="4" operator="greaterThan">
      <formula>0.7</formula>
    </cfRule>
  </conditionalFormatting>
  <hyperlinks>
    <hyperlink ref="B52" r:id="rId1" xr:uid="{BDEA3387-8064-CE4A-87D1-574661E5DA39}"/>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600-000016000000}">
          <x14:colorSeries rgb="FF376092"/>
          <x14:colorNegative rgb="FFD00000"/>
          <x14:colorAxis rgb="FF000000"/>
          <x14:colorMarkers rgb="FFD00000"/>
          <x14:colorFirst rgb="FFD00000"/>
          <x14:colorLast rgb="FFD00000"/>
          <x14:colorHigh rgb="FFD00000"/>
          <x14:colorLow rgb="FFD00000"/>
          <x14:sparklines>
            <x14:sparkline>
              <xm:f>'A - 2.08.1.1.6'!B38:F38</xm:f>
              <xm:sqref>G38</xm:sqref>
            </x14:sparkline>
          </x14:sparklines>
        </x14:sparklineGroup>
      </x14:sparklineGroup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Q54"/>
  <sheetViews>
    <sheetView showGridLines="0" view="pageBreakPreview" topLeftCell="A32" zoomScale="98" zoomScaleNormal="100" zoomScaleSheetLayoutView="98"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216</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4.25" customHeight="1" x14ac:dyDescent="0.4">
      <c r="B9" s="81" t="s">
        <v>210</v>
      </c>
      <c r="C9" s="83"/>
      <c r="D9" s="83"/>
      <c r="E9" s="83"/>
      <c r="F9" s="84" t="s">
        <v>437</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143</v>
      </c>
      <c r="G11" s="83" t="s">
        <v>142</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354</v>
      </c>
      <c r="C22" s="86"/>
      <c r="D22" s="86"/>
      <c r="E22" s="86"/>
      <c r="F22" s="86"/>
      <c r="G22" s="86"/>
      <c r="H22" s="87"/>
    </row>
    <row r="23" spans="2:8" ht="15.75" customHeight="1" x14ac:dyDescent="0.4">
      <c r="B23" s="73" t="s">
        <v>36</v>
      </c>
      <c r="C23" s="74"/>
      <c r="D23" s="74"/>
      <c r="E23" s="74"/>
      <c r="F23" s="74"/>
      <c r="G23" s="74"/>
      <c r="H23" s="75"/>
    </row>
    <row r="24" spans="2:8" x14ac:dyDescent="0.4">
      <c r="B24" s="102" t="s">
        <v>234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7477</v>
      </c>
      <c r="C29" s="105"/>
      <c r="D29" s="84">
        <v>2020</v>
      </c>
      <c r="E29" s="82"/>
      <c r="F29" s="6">
        <v>6516</v>
      </c>
      <c r="G29" s="60">
        <f>(F29/B29)-1</f>
        <v>-0.12852748428514105</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529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950000000000003" customHeight="1" thickBot="1" x14ac:dyDescent="0.45">
      <c r="B38" s="65" t="s">
        <v>55</v>
      </c>
      <c r="C38" s="11">
        <v>0.18079999999999999</v>
      </c>
      <c r="D38" s="11" t="s">
        <v>55</v>
      </c>
      <c r="E38" s="11" t="s">
        <v>55</v>
      </c>
      <c r="F38" s="11">
        <v>0.97709999999999997</v>
      </c>
      <c r="G38" s="147"/>
      <c r="H38" s="148"/>
    </row>
    <row r="39" spans="2:9" ht="13.95" customHeight="1" x14ac:dyDescent="0.4">
      <c r="B39" s="73" t="s">
        <v>56</v>
      </c>
      <c r="C39" s="74"/>
      <c r="D39" s="74"/>
      <c r="E39" s="69"/>
      <c r="F39" s="68" t="s">
        <v>57</v>
      </c>
      <c r="G39" s="74"/>
      <c r="H39" s="75"/>
    </row>
    <row r="40" spans="2:9" x14ac:dyDescent="0.4">
      <c r="B40" s="102" t="s">
        <v>146</v>
      </c>
      <c r="C40" s="86"/>
      <c r="D40" s="86"/>
      <c r="E40" s="82"/>
      <c r="F40" s="84" t="s">
        <v>145</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149</v>
      </c>
      <c r="G42" s="86"/>
      <c r="H42" s="87"/>
    </row>
    <row r="43" spans="2:9" ht="15" customHeight="1" x14ac:dyDescent="0.4">
      <c r="B43" s="73" t="s">
        <v>60</v>
      </c>
      <c r="C43" s="74"/>
      <c r="D43" s="74"/>
      <c r="E43" s="69"/>
      <c r="F43" s="68" t="s">
        <v>61</v>
      </c>
      <c r="G43" s="74"/>
      <c r="H43" s="75"/>
    </row>
    <row r="44" spans="2:9" ht="28.2" customHeight="1" x14ac:dyDescent="0.4">
      <c r="B44" s="102" t="s">
        <v>148</v>
      </c>
      <c r="C44" s="86"/>
      <c r="D44" s="86"/>
      <c r="E44" s="82"/>
      <c r="F44" s="84" t="s">
        <v>147</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149</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144</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G11:H11"/>
    <mergeCell ref="B12:H12"/>
    <mergeCell ref="F8:G8"/>
    <mergeCell ref="F9:G9"/>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29" priority="1" operator="lessThan">
      <formula>0.5</formula>
    </cfRule>
    <cfRule type="containsText" dxfId="128" priority="2" operator="containsText" text="NO APLICA">
      <formula>NOT(ISERROR(SEARCH("NO APLICA",B38)))</formula>
    </cfRule>
    <cfRule type="cellIs" dxfId="127" priority="3" operator="between">
      <formula>0.5</formula>
      <formula>0.7</formula>
    </cfRule>
    <cfRule type="cellIs" dxfId="126" priority="4" operator="greaterThan">
      <formula>0.7</formula>
    </cfRule>
  </conditionalFormatting>
  <hyperlinks>
    <hyperlink ref="B52" r:id="rId1" display="mailto:direcciondeeducacionbj@gmail.com" xr:uid="{AF0F32C0-2263-B249-A631-D5BB35794871}"/>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700-000017000000}">
          <x14:colorSeries rgb="FF376092"/>
          <x14:colorNegative rgb="FFD00000"/>
          <x14:colorAxis rgb="FF000000"/>
          <x14:colorMarkers rgb="FFD00000"/>
          <x14:colorFirst rgb="FFD00000"/>
          <x14:colorLast rgb="FFD00000"/>
          <x14:colorHigh rgb="FFD00000"/>
          <x14:colorLow rgb="FFD00000"/>
          <x14:sparklines>
            <x14:sparkline>
              <xm:f>'A - 2.08.1.1.6.1 '!B38:F38</xm:f>
              <xm:sqref>G38</xm:sqref>
            </x14:sparkline>
          </x14:sparklines>
        </x14:sparklineGroup>
      </x14:sparklineGroup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Q54"/>
  <sheetViews>
    <sheetView showGridLines="0" view="pageBreakPreview" topLeftCell="A36" zoomScale="86" zoomScaleNormal="100" zoomScaleSheetLayoutView="8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355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5" customHeight="1" x14ac:dyDescent="0.4">
      <c r="B9" s="81" t="s">
        <v>210</v>
      </c>
      <c r="C9" s="83"/>
      <c r="D9" s="83"/>
      <c r="E9" s="83"/>
      <c r="F9" s="84" t="s">
        <v>437</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143</v>
      </c>
      <c r="G11" s="83" t="s">
        <v>142</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356</v>
      </c>
      <c r="C22" s="86"/>
      <c r="D22" s="86"/>
      <c r="E22" s="86"/>
      <c r="F22" s="86"/>
      <c r="G22" s="86"/>
      <c r="H22" s="87"/>
    </row>
    <row r="23" spans="2:8" ht="15.75" customHeight="1" x14ac:dyDescent="0.4">
      <c r="B23" s="73" t="s">
        <v>36</v>
      </c>
      <c r="C23" s="74"/>
      <c r="D23" s="74"/>
      <c r="E23" s="74"/>
      <c r="F23" s="74"/>
      <c r="G23" s="74"/>
      <c r="H23" s="75"/>
    </row>
    <row r="24" spans="2:8" x14ac:dyDescent="0.4">
      <c r="B24" s="102" t="s">
        <v>357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46</v>
      </c>
      <c r="C29" s="105"/>
      <c r="D29" s="84">
        <v>2020</v>
      </c>
      <c r="E29" s="82"/>
      <c r="F29" s="6">
        <v>22</v>
      </c>
      <c r="G29" s="60">
        <f>(F29/B29)-1</f>
        <v>-0.52173913043478259</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5" customHeight="1" thickBot="1" x14ac:dyDescent="0.45">
      <c r="B38" s="65">
        <v>7</v>
      </c>
      <c r="C38" s="11">
        <v>3.6667000000000001</v>
      </c>
      <c r="D38" s="11">
        <v>2</v>
      </c>
      <c r="E38" s="11" t="s">
        <v>55</v>
      </c>
      <c r="F38" s="11">
        <v>3.0455000000000001</v>
      </c>
      <c r="G38" s="147"/>
      <c r="H38" s="148"/>
    </row>
    <row r="39" spans="2:9" ht="13.95" customHeight="1" x14ac:dyDescent="0.4">
      <c r="B39" s="73" t="s">
        <v>56</v>
      </c>
      <c r="C39" s="74"/>
      <c r="D39" s="74"/>
      <c r="E39" s="69"/>
      <c r="F39" s="68" t="s">
        <v>57</v>
      </c>
      <c r="G39" s="74"/>
      <c r="H39" s="75"/>
    </row>
    <row r="40" spans="2:9" x14ac:dyDescent="0.4">
      <c r="B40" s="102" t="s">
        <v>112</v>
      </c>
      <c r="C40" s="86"/>
      <c r="D40" s="86"/>
      <c r="E40" s="82"/>
      <c r="F40" s="84" t="s">
        <v>111</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113</v>
      </c>
      <c r="G42" s="86"/>
      <c r="H42" s="87"/>
    </row>
    <row r="43" spans="2:9" ht="15" customHeight="1" x14ac:dyDescent="0.4">
      <c r="B43" s="73" t="s">
        <v>60</v>
      </c>
      <c r="C43" s="74"/>
      <c r="D43" s="74"/>
      <c r="E43" s="69"/>
      <c r="F43" s="68" t="s">
        <v>61</v>
      </c>
      <c r="G43" s="74"/>
      <c r="H43" s="75"/>
    </row>
    <row r="44" spans="2:9" ht="28.2" customHeight="1" x14ac:dyDescent="0.4">
      <c r="B44" s="102" t="s">
        <v>115</v>
      </c>
      <c r="C44" s="86"/>
      <c r="D44" s="86"/>
      <c r="E44" s="82"/>
      <c r="F44" s="84" t="s">
        <v>114</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113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144</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B9:E9"/>
    <mergeCell ref="B10:E10"/>
    <mergeCell ref="F10:H10"/>
    <mergeCell ref="C11:E11"/>
    <mergeCell ref="B12:H12"/>
    <mergeCell ref="F8:G8"/>
    <mergeCell ref="F9:G9"/>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125" priority="1" operator="lessThan">
      <formula>0.5</formula>
    </cfRule>
    <cfRule type="containsText" dxfId="124" priority="2" operator="containsText" text="NO APLICA">
      <formula>NOT(ISERROR(SEARCH("NO APLICA",B38)))</formula>
    </cfRule>
    <cfRule type="cellIs" dxfId="123" priority="3" operator="between">
      <formula>0.5</formula>
      <formula>0.7</formula>
    </cfRule>
    <cfRule type="cellIs" dxfId="122" priority="4" operator="greaterThan">
      <formula>0.7</formula>
    </cfRule>
  </conditionalFormatting>
  <hyperlinks>
    <hyperlink ref="B52" r:id="rId1" display="mailto:direcciondeeducacionbj@gmail.com" xr:uid="{33718878-8DF6-FC40-882F-44FB7A65B50E}"/>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800-000018000000}">
          <x14:colorSeries rgb="FF376092"/>
          <x14:colorNegative rgb="FFD00000"/>
          <x14:colorAxis rgb="FF000000"/>
          <x14:colorMarkers rgb="FFD00000"/>
          <x14:colorFirst rgb="FFD00000"/>
          <x14:colorLast rgb="FFD00000"/>
          <x14:colorHigh rgb="FFD00000"/>
          <x14:colorLow rgb="FFD00000"/>
          <x14:sparklines>
            <x14:sparkline>
              <xm:f>'A - 2.08.1.1.6.2'!B38:F38</xm:f>
              <xm:sqref>G38</xm:sqref>
            </x14:sparkline>
          </x14:sparklines>
        </x14:sparklineGroup>
      </x14:sparklineGroup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pageSetUpPr fitToPage="1"/>
  </sheetPr>
  <dimension ref="B1:Q54"/>
  <sheetViews>
    <sheetView showGridLines="0" view="pageBreakPreview" topLeftCell="A27" zoomScale="95" zoomScaleNormal="100" zoomScaleSheetLayoutView="95"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217</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7.25" customHeight="1" x14ac:dyDescent="0.4">
      <c r="B9" s="81" t="s">
        <v>210</v>
      </c>
      <c r="C9" s="83"/>
      <c r="D9" s="83"/>
      <c r="E9" s="83"/>
      <c r="F9" s="84" t="s">
        <v>438</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152</v>
      </c>
      <c r="G11" s="83" t="s">
        <v>496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34</v>
      </c>
    </row>
    <row r="21" spans="2:8" ht="15.75" customHeight="1" x14ac:dyDescent="0.4">
      <c r="B21" s="73" t="s">
        <v>35</v>
      </c>
      <c r="C21" s="74"/>
      <c r="D21" s="74"/>
      <c r="E21" s="74"/>
      <c r="F21" s="74"/>
      <c r="G21" s="74"/>
      <c r="H21" s="75"/>
    </row>
    <row r="22" spans="2:8" ht="38.700000000000003" customHeight="1" x14ac:dyDescent="0.4">
      <c r="B22" s="102" t="s">
        <v>358</v>
      </c>
      <c r="C22" s="86"/>
      <c r="D22" s="86"/>
      <c r="E22" s="86"/>
      <c r="F22" s="86"/>
      <c r="G22" s="86"/>
      <c r="H22" s="87"/>
    </row>
    <row r="23" spans="2:8" ht="15.75" customHeight="1" x14ac:dyDescent="0.4">
      <c r="B23" s="73" t="s">
        <v>36</v>
      </c>
      <c r="C23" s="74"/>
      <c r="D23" s="74"/>
      <c r="E23" s="74"/>
      <c r="F23" s="74"/>
      <c r="G23" s="74"/>
      <c r="H23" s="75"/>
    </row>
    <row r="24" spans="2:8" x14ac:dyDescent="0.4">
      <c r="B24" s="102" t="s">
        <v>235</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28.95" customHeight="1" x14ac:dyDescent="0.4">
      <c r="B29" s="103" t="s">
        <v>492</v>
      </c>
      <c r="C29" s="105"/>
      <c r="D29" s="84">
        <v>2020</v>
      </c>
      <c r="E29" s="82"/>
      <c r="F29" s="6">
        <v>20</v>
      </c>
      <c r="G29" s="11">
        <v>0</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532</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2</v>
      </c>
      <c r="C38" s="11">
        <v>2.4</v>
      </c>
      <c r="D38" s="11">
        <v>0.6</v>
      </c>
      <c r="E38" s="11" t="s">
        <v>55</v>
      </c>
      <c r="F38" s="11">
        <v>1.25</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101</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103</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104</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t="s">
        <v>150</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121" priority="1" operator="lessThan">
      <formula>0.5</formula>
    </cfRule>
    <cfRule type="containsText" dxfId="120" priority="2" operator="containsText" text="NO APLICA">
      <formula>NOT(ISERROR(SEARCH("NO APLICA",B38)))</formula>
    </cfRule>
    <cfRule type="cellIs" dxfId="119" priority="3" operator="between">
      <formula>0.5</formula>
      <formula>0.7</formula>
    </cfRule>
    <cfRule type="cellIs" dxfId="118" priority="4" operator="greaterThan">
      <formula>0.7</formula>
    </cfRule>
  </conditionalFormatting>
  <hyperlinks>
    <hyperlink ref="B52" r:id="rId1" display="mailto:direcciondeeducacionbj@gmail.com" xr:uid="{0DC52D80-15E4-3A40-A4D9-75AC8BB9B6B8}"/>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900-000019000000}">
          <x14:colorSeries rgb="FF376092"/>
          <x14:colorNegative rgb="FFD00000"/>
          <x14:colorAxis rgb="FF000000"/>
          <x14:colorMarkers rgb="FFD00000"/>
          <x14:colorFirst rgb="FFD00000"/>
          <x14:colorLast rgb="FFD00000"/>
          <x14:colorHigh rgb="FFD00000"/>
          <x14:colorLow rgb="FFD00000"/>
          <x14:sparklines>
            <x14:sparkline>
              <xm:f>'C - 2.08.1.1.7'!B38:F38</xm:f>
              <xm:sqref>G38</xm:sqref>
            </x14:sparkline>
          </x14:sparklines>
        </x14:sparklineGroup>
      </x14:sparklineGroup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Q54"/>
  <sheetViews>
    <sheetView showGridLines="0" view="pageBreakPreview" topLeftCell="A26" zoomScale="88" zoomScaleNormal="100" zoomScaleSheetLayoutView="88"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359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1.75" customHeight="1" x14ac:dyDescent="0.4">
      <c r="B9" s="81" t="s">
        <v>210</v>
      </c>
      <c r="C9" s="83"/>
      <c r="D9" s="83"/>
      <c r="E9" s="83"/>
      <c r="F9" s="84" t="s">
        <v>438</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74.7" customHeight="1" x14ac:dyDescent="0.4">
      <c r="B11" s="34" t="s">
        <v>226</v>
      </c>
      <c r="C11" s="152" t="s">
        <v>225</v>
      </c>
      <c r="D11" s="98"/>
      <c r="E11" s="153"/>
      <c r="F11" s="35" t="s">
        <v>152</v>
      </c>
      <c r="G11" s="83" t="s">
        <v>151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34</v>
      </c>
    </row>
    <row r="21" spans="2:8" ht="15.75" customHeight="1" x14ac:dyDescent="0.4">
      <c r="B21" s="73" t="s">
        <v>35</v>
      </c>
      <c r="C21" s="74"/>
      <c r="D21" s="74"/>
      <c r="E21" s="74"/>
      <c r="F21" s="74"/>
      <c r="G21" s="74"/>
      <c r="H21" s="75"/>
    </row>
    <row r="22" spans="2:8" ht="26.7" customHeight="1" x14ac:dyDescent="0.4">
      <c r="B22" s="102" t="s">
        <v>360</v>
      </c>
      <c r="C22" s="86"/>
      <c r="D22" s="86"/>
      <c r="E22" s="86"/>
      <c r="F22" s="86"/>
      <c r="G22" s="86"/>
      <c r="H22" s="87"/>
    </row>
    <row r="23" spans="2:8" ht="15.75" customHeight="1" x14ac:dyDescent="0.4">
      <c r="B23" s="73" t="s">
        <v>36</v>
      </c>
      <c r="C23" s="74"/>
      <c r="D23" s="74"/>
      <c r="E23" s="74"/>
      <c r="F23" s="74"/>
      <c r="G23" s="74"/>
      <c r="H23" s="75"/>
    </row>
    <row r="24" spans="2:8" x14ac:dyDescent="0.4">
      <c r="B24" s="102" t="s">
        <v>361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1.2" customHeight="1" x14ac:dyDescent="0.4">
      <c r="B29" s="103" t="s">
        <v>492</v>
      </c>
      <c r="C29" s="105"/>
      <c r="D29" s="84">
        <v>2020</v>
      </c>
      <c r="E29" s="82"/>
      <c r="F29" s="6">
        <v>20</v>
      </c>
      <c r="G29" s="11">
        <v>0</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531</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4.950000000000003" customHeight="1" thickBot="1" x14ac:dyDescent="0.45">
      <c r="B38" s="65">
        <v>2</v>
      </c>
      <c r="C38" s="11">
        <v>2.4</v>
      </c>
      <c r="D38" s="11">
        <v>0.6</v>
      </c>
      <c r="E38" s="11" t="s">
        <v>55</v>
      </c>
      <c r="F38" s="11">
        <v>1.25</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101</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103</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104</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24.45" customHeight="1" x14ac:dyDescent="0.4">
      <c r="B50" s="102" t="s">
        <v>150</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117" priority="1" operator="lessThan">
      <formula>0.5</formula>
    </cfRule>
    <cfRule type="containsText" dxfId="116" priority="2" operator="containsText" text="NO APLICA">
      <formula>NOT(ISERROR(SEARCH("NO APLICA",B38)))</formula>
    </cfRule>
    <cfRule type="cellIs" dxfId="115" priority="3" operator="between">
      <formula>0.5</formula>
      <formula>0.7</formula>
    </cfRule>
    <cfRule type="cellIs" dxfId="114" priority="4" operator="greaterThan">
      <formula>0.7</formula>
    </cfRule>
  </conditionalFormatting>
  <hyperlinks>
    <hyperlink ref="B52" r:id="rId1" display="mailto:direcciondeeducacionbj@gmail.com" xr:uid="{B7D1B178-E15D-0045-A903-57DBA19ECDDA}"/>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A00-00001A000000}">
          <x14:colorSeries rgb="FF376092"/>
          <x14:colorNegative rgb="FFD00000"/>
          <x14:colorAxis rgb="FF000000"/>
          <x14:colorMarkers rgb="FFD00000"/>
          <x14:colorFirst rgb="FFD00000"/>
          <x14:colorLast rgb="FFD00000"/>
          <x14:colorHigh rgb="FFD00000"/>
          <x14:colorLow rgb="FFD00000"/>
          <x14:sparklines>
            <x14:sparkline>
              <xm:f>'A - 2.08.1.1.7.1'!B38:F38</xm:f>
              <xm:sqref>G38</xm:sqref>
            </x14:sparkline>
          </x14:sparklines>
        </x14:sparklineGroup>
      </x14:sparklineGroup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pageSetUpPr fitToPage="1"/>
  </sheetPr>
  <dimension ref="B1:Q54"/>
  <sheetViews>
    <sheetView showGridLines="0" view="pageBreakPreview" topLeftCell="A26" zoomScale="96" zoomScaleNormal="100" zoomScaleSheetLayoutView="9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218</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63" customHeight="1" x14ac:dyDescent="0.4">
      <c r="B9" s="81" t="s">
        <v>210</v>
      </c>
      <c r="C9" s="83"/>
      <c r="D9" s="83"/>
      <c r="E9" s="83"/>
      <c r="F9" s="84" t="s">
        <v>439</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160</v>
      </c>
      <c r="G11" s="83" t="s">
        <v>151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6.95" customHeight="1" x14ac:dyDescent="0.4">
      <c r="B22" s="102" t="s">
        <v>362</v>
      </c>
      <c r="C22" s="86"/>
      <c r="D22" s="86"/>
      <c r="E22" s="86"/>
      <c r="F22" s="86"/>
      <c r="G22" s="86"/>
      <c r="H22" s="87"/>
    </row>
    <row r="23" spans="2:8" ht="15.75" customHeight="1" x14ac:dyDescent="0.4">
      <c r="B23" s="73" t="s">
        <v>36</v>
      </c>
      <c r="C23" s="74"/>
      <c r="D23" s="74"/>
      <c r="E23" s="74"/>
      <c r="F23" s="74"/>
      <c r="G23" s="74"/>
      <c r="H23" s="75"/>
    </row>
    <row r="24" spans="2:8" x14ac:dyDescent="0.4">
      <c r="B24" s="102" t="s">
        <v>236</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23</v>
      </c>
      <c r="C29" s="105"/>
      <c r="D29" s="84">
        <v>2020</v>
      </c>
      <c r="E29" s="82"/>
      <c r="F29" s="6">
        <v>48</v>
      </c>
      <c r="G29" s="60">
        <f>(F29/B29)-1</f>
        <v>1.0869565217391304</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2" customHeight="1" thickBot="1" x14ac:dyDescent="0.45">
      <c r="B38" s="65">
        <v>1.6667000000000001</v>
      </c>
      <c r="C38" s="11">
        <v>1</v>
      </c>
      <c r="D38" s="11">
        <v>0.66669999999999996</v>
      </c>
      <c r="E38" s="11" t="s">
        <v>55</v>
      </c>
      <c r="F38" s="11">
        <v>0.83330000000000004</v>
      </c>
      <c r="G38" s="147"/>
      <c r="H38" s="148"/>
    </row>
    <row r="39" spans="2:9" ht="13.95" customHeight="1" x14ac:dyDescent="0.4">
      <c r="B39" s="73" t="s">
        <v>56</v>
      </c>
      <c r="C39" s="74"/>
      <c r="D39" s="74"/>
      <c r="E39" s="69"/>
      <c r="F39" s="68" t="s">
        <v>57</v>
      </c>
      <c r="G39" s="74"/>
      <c r="H39" s="75"/>
    </row>
    <row r="40" spans="2:9" x14ac:dyDescent="0.4">
      <c r="B40" s="102" t="s">
        <v>154</v>
      </c>
      <c r="C40" s="86"/>
      <c r="D40" s="86"/>
      <c r="E40" s="82"/>
      <c r="F40" s="84" t="s">
        <v>153</v>
      </c>
      <c r="G40" s="86"/>
      <c r="H40" s="87"/>
    </row>
    <row r="41" spans="2:9" ht="16.95" customHeight="1" x14ac:dyDescent="0.4">
      <c r="B41" s="73" t="s">
        <v>58</v>
      </c>
      <c r="C41" s="74"/>
      <c r="D41" s="74"/>
      <c r="E41" s="69"/>
      <c r="F41" s="68" t="s">
        <v>59</v>
      </c>
      <c r="G41" s="74"/>
      <c r="H41" s="75"/>
    </row>
    <row r="42" spans="2:9" x14ac:dyDescent="0.4">
      <c r="B42" s="102" t="s">
        <v>524</v>
      </c>
      <c r="C42" s="86"/>
      <c r="D42" s="86"/>
      <c r="E42" s="82"/>
      <c r="F42" s="84" t="s">
        <v>157</v>
      </c>
      <c r="G42" s="86"/>
      <c r="H42" s="87"/>
    </row>
    <row r="43" spans="2:9" ht="15" customHeight="1" x14ac:dyDescent="0.4">
      <c r="B43" s="73" t="s">
        <v>60</v>
      </c>
      <c r="C43" s="74"/>
      <c r="D43" s="74"/>
      <c r="E43" s="69"/>
      <c r="F43" s="68" t="s">
        <v>61</v>
      </c>
      <c r="G43" s="74"/>
      <c r="H43" s="75"/>
    </row>
    <row r="44" spans="2:9" x14ac:dyDescent="0.4">
      <c r="B44" s="102" t="s">
        <v>156</v>
      </c>
      <c r="C44" s="86"/>
      <c r="D44" s="86"/>
      <c r="E44" s="82"/>
      <c r="F44" s="84" t="s">
        <v>155</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157</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158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113" priority="1" operator="lessThan">
      <formula>0.5</formula>
    </cfRule>
    <cfRule type="containsText" dxfId="112" priority="2" operator="containsText" text="NO APLICA">
      <formula>NOT(ISERROR(SEARCH("NO APLICA",B38)))</formula>
    </cfRule>
    <cfRule type="cellIs" dxfId="111" priority="3" operator="between">
      <formula>0.5</formula>
      <formula>0.7</formula>
    </cfRule>
    <cfRule type="cellIs" dxfId="110" priority="4" operator="greaterThan">
      <formula>0.7</formula>
    </cfRule>
  </conditionalFormatting>
  <hyperlinks>
    <hyperlink ref="B52" r:id="rId1" display="mailto:direcciondeeducacionbj@gmail.com" xr:uid="{74677A80-0E43-D34F-8825-33D284293C6E}"/>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B00-00001B000000}">
          <x14:colorSeries rgb="FF376092"/>
          <x14:colorNegative rgb="FFD00000"/>
          <x14:colorAxis rgb="FF000000"/>
          <x14:colorMarkers rgb="FFD00000"/>
          <x14:colorFirst rgb="FFD00000"/>
          <x14:colorLast rgb="FFD00000"/>
          <x14:colorHigh rgb="FFD00000"/>
          <x14:colorLow rgb="FFD00000"/>
          <x14:sparklines>
            <x14:sparkline>
              <xm:f>'C - 2.08.1.1.8 '!B38:F38</xm:f>
              <xm:sqref>G38</xm:sqref>
            </x14:sparkline>
          </x14:sparklines>
        </x14:sparklineGroup>
      </x14:sparklineGroup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1:Q54"/>
  <sheetViews>
    <sheetView showGridLines="0" view="pageBreakPreview" topLeftCell="A27" zoomScale="94" zoomScaleNormal="100" zoomScaleSheetLayoutView="94" workbookViewId="0">
      <selection activeCell="F39" sqref="F39:H39"/>
    </sheetView>
  </sheetViews>
  <sheetFormatPr baseColWidth="10" defaultColWidth="11.44140625" defaultRowHeight="16.8" x14ac:dyDescent="0.4"/>
  <cols>
    <col min="1" max="4" width="11.44140625" style="1"/>
    <col min="5" max="5" width="12.44140625" style="1" customWidth="1"/>
    <col min="6" max="6" width="13.33203125" style="1" customWidth="1"/>
    <col min="7" max="7" width="13.44140625" style="1" customWidth="1"/>
    <col min="8" max="8" width="17.441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363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6.25" customHeight="1" x14ac:dyDescent="0.4">
      <c r="B9" s="81" t="s">
        <v>210</v>
      </c>
      <c r="C9" s="83"/>
      <c r="D9" s="83"/>
      <c r="E9" s="83"/>
      <c r="F9" s="84" t="s">
        <v>439</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160</v>
      </c>
      <c r="G11" s="83" t="s">
        <v>159</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364</v>
      </c>
      <c r="C22" s="86"/>
      <c r="D22" s="86"/>
      <c r="E22" s="86"/>
      <c r="F22" s="86"/>
      <c r="G22" s="86"/>
      <c r="H22" s="87"/>
    </row>
    <row r="23" spans="2:8" ht="15.75" customHeight="1" x14ac:dyDescent="0.4">
      <c r="B23" s="73" t="s">
        <v>36</v>
      </c>
      <c r="C23" s="74"/>
      <c r="D23" s="74"/>
      <c r="E23" s="74"/>
      <c r="F23" s="74"/>
      <c r="G23" s="74"/>
      <c r="H23" s="75"/>
    </row>
    <row r="24" spans="2:8" x14ac:dyDescent="0.4">
      <c r="B24" s="102" t="s">
        <v>365</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14</v>
      </c>
      <c r="C29" s="105"/>
      <c r="D29" s="84">
        <v>2020</v>
      </c>
      <c r="E29" s="82"/>
      <c r="F29" s="6">
        <v>48</v>
      </c>
      <c r="G29" s="60">
        <f>(F29/B29)-1</f>
        <v>2.4285714285714284</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thickBot="1" x14ac:dyDescent="0.45">
      <c r="B32" s="100" t="s">
        <v>45</v>
      </c>
      <c r="C32" s="101"/>
      <c r="D32" s="37" t="s">
        <v>46</v>
      </c>
      <c r="E32" s="41" t="s">
        <v>47</v>
      </c>
      <c r="F32" s="39" t="s">
        <v>45</v>
      </c>
      <c r="G32" s="40" t="s">
        <v>46</v>
      </c>
      <c r="H32" s="42" t="s">
        <v>47</v>
      </c>
    </row>
    <row r="33" spans="2:9" ht="46.2" customHeight="1" thickBot="1" x14ac:dyDescent="0.45">
      <c r="B33" s="107" t="s">
        <v>501</v>
      </c>
      <c r="C33" s="108"/>
      <c r="D33" s="48" t="s">
        <v>80</v>
      </c>
      <c r="E33" s="48" t="s">
        <v>503</v>
      </c>
      <c r="F33" s="44" t="s">
        <v>76</v>
      </c>
      <c r="G33" s="43" t="s">
        <v>77</v>
      </c>
      <c r="H33" s="45" t="s">
        <v>78</v>
      </c>
      <c r="I33" s="38"/>
    </row>
    <row r="34" spans="2:9" ht="15" customHeight="1" x14ac:dyDescent="0.4">
      <c r="B34" s="73" t="s">
        <v>48</v>
      </c>
      <c r="C34" s="74"/>
      <c r="D34" s="110"/>
      <c r="E34" s="110"/>
      <c r="F34" s="74"/>
      <c r="G34" s="110"/>
      <c r="H34" s="75"/>
    </row>
    <row r="35" spans="2:9" ht="136.94999999999999" customHeight="1" thickBot="1" x14ac:dyDescent="0.45">
      <c r="B35" s="141" t="s">
        <v>535</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200000000000003" customHeight="1" thickBot="1" x14ac:dyDescent="0.45">
      <c r="B38" s="65">
        <v>1.1667000000000001</v>
      </c>
      <c r="C38" s="11">
        <v>1</v>
      </c>
      <c r="D38" s="11">
        <v>0.66669999999999996</v>
      </c>
      <c r="E38" s="11" t="s">
        <v>55</v>
      </c>
      <c r="F38" s="11">
        <v>0.83330000000000004</v>
      </c>
      <c r="G38" s="147"/>
      <c r="H38" s="148"/>
    </row>
    <row r="39" spans="2:9" ht="13.95" customHeight="1" x14ac:dyDescent="0.4">
      <c r="B39" s="73" t="s">
        <v>56</v>
      </c>
      <c r="C39" s="74"/>
      <c r="D39" s="74"/>
      <c r="E39" s="69"/>
      <c r="F39" s="68" t="s">
        <v>57</v>
      </c>
      <c r="G39" s="74"/>
      <c r="H39" s="75"/>
    </row>
    <row r="40" spans="2:9" x14ac:dyDescent="0.4">
      <c r="B40" s="102" t="s">
        <v>154</v>
      </c>
      <c r="C40" s="86"/>
      <c r="D40" s="86"/>
      <c r="E40" s="82"/>
      <c r="F40" s="84" t="s">
        <v>153</v>
      </c>
      <c r="G40" s="86"/>
      <c r="H40" s="87"/>
    </row>
    <row r="41" spans="2:9" ht="16.95" customHeight="1" x14ac:dyDescent="0.4">
      <c r="B41" s="73" t="s">
        <v>58</v>
      </c>
      <c r="C41" s="74"/>
      <c r="D41" s="74"/>
      <c r="E41" s="69"/>
      <c r="F41" s="68" t="s">
        <v>59</v>
      </c>
      <c r="G41" s="74"/>
      <c r="H41" s="75"/>
    </row>
    <row r="42" spans="2:9" x14ac:dyDescent="0.4">
      <c r="B42" s="102" t="s">
        <v>534</v>
      </c>
      <c r="C42" s="86"/>
      <c r="D42" s="86"/>
      <c r="E42" s="82"/>
      <c r="F42" s="84" t="s">
        <v>157</v>
      </c>
      <c r="G42" s="86"/>
      <c r="H42" s="87"/>
    </row>
    <row r="43" spans="2:9" ht="15" customHeight="1" x14ac:dyDescent="0.4">
      <c r="B43" s="73" t="s">
        <v>60</v>
      </c>
      <c r="C43" s="74"/>
      <c r="D43" s="74"/>
      <c r="E43" s="69"/>
      <c r="F43" s="68" t="s">
        <v>61</v>
      </c>
      <c r="G43" s="74"/>
      <c r="H43" s="75"/>
    </row>
    <row r="44" spans="2:9" x14ac:dyDescent="0.4">
      <c r="B44" s="102" t="s">
        <v>156</v>
      </c>
      <c r="C44" s="86"/>
      <c r="D44" s="86"/>
      <c r="E44" s="82"/>
      <c r="F44" s="84" t="s">
        <v>155</v>
      </c>
      <c r="G44" s="86"/>
      <c r="H44" s="87"/>
    </row>
    <row r="45" spans="2:9" x14ac:dyDescent="0.4">
      <c r="B45" s="73" t="s">
        <v>62</v>
      </c>
      <c r="C45" s="74"/>
      <c r="D45" s="74"/>
      <c r="E45" s="69"/>
      <c r="F45" s="68" t="s">
        <v>63</v>
      </c>
      <c r="G45" s="74"/>
      <c r="H45" s="75"/>
    </row>
    <row r="46" spans="2:9" ht="13.95" customHeight="1" x14ac:dyDescent="0.4">
      <c r="B46" s="102" t="s">
        <v>534</v>
      </c>
      <c r="C46" s="86"/>
      <c r="D46" s="86"/>
      <c r="E46" s="82"/>
      <c r="F46" s="84" t="s">
        <v>157</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158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109" priority="1" operator="lessThan">
      <formula>0.5</formula>
    </cfRule>
    <cfRule type="containsText" dxfId="108" priority="2" operator="containsText" text="NO APLICA">
      <formula>NOT(ISERROR(SEARCH("NO APLICA",B38)))</formula>
    </cfRule>
    <cfRule type="cellIs" dxfId="107" priority="3" operator="between">
      <formula>0.5</formula>
      <formula>0.7</formula>
    </cfRule>
    <cfRule type="cellIs" dxfId="106" priority="4" operator="greaterThan">
      <formula>0.7</formula>
    </cfRule>
  </conditionalFormatting>
  <hyperlinks>
    <hyperlink ref="B52" r:id="rId1" display="mailto:direcciondeeducacionbj@gmail.com" xr:uid="{3874B4A2-BC3F-534C-837B-8BBE628858A3}"/>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C00-00001C000000}">
          <x14:colorSeries rgb="FF376092"/>
          <x14:colorNegative rgb="FFD00000"/>
          <x14:colorAxis rgb="FF000000"/>
          <x14:colorMarkers rgb="FFD00000"/>
          <x14:colorFirst rgb="FFD00000"/>
          <x14:colorLast rgb="FFD00000"/>
          <x14:colorHigh rgb="FFD00000"/>
          <x14:colorLow rgb="FFD00000"/>
          <x14:sparklines>
            <x14:sparkline>
              <xm:f>'A - 2.08.1.1.8.1 '!B38:F38</xm:f>
              <xm:sqref>G38</xm:sqref>
            </x14:sparkline>
          </x14:sparklines>
        </x14:sparklineGroup>
      </x14:sparklineGroup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pageSetUpPr fitToPage="1"/>
  </sheetPr>
  <dimension ref="B1:Q54"/>
  <sheetViews>
    <sheetView showGridLines="0" view="pageBreakPreview" topLeftCell="A35" zoomScale="122" zoomScaleNormal="100" zoomScaleSheetLayoutView="12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366</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1.5" customHeight="1" x14ac:dyDescent="0.4">
      <c r="B9" s="81" t="s">
        <v>210</v>
      </c>
      <c r="C9" s="83"/>
      <c r="D9" s="83"/>
      <c r="E9" s="83"/>
      <c r="F9" s="84" t="s">
        <v>440</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165</v>
      </c>
      <c r="G11" s="83" t="s">
        <v>497</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34</v>
      </c>
    </row>
    <row r="21" spans="2:8" ht="15.75" customHeight="1" x14ac:dyDescent="0.4">
      <c r="B21" s="73" t="s">
        <v>35</v>
      </c>
      <c r="C21" s="74"/>
      <c r="D21" s="74"/>
      <c r="E21" s="74"/>
      <c r="F21" s="74"/>
      <c r="G21" s="74"/>
      <c r="H21" s="75"/>
    </row>
    <row r="22" spans="2:8" ht="47.7" customHeight="1" x14ac:dyDescent="0.4">
      <c r="B22" s="102" t="s">
        <v>367</v>
      </c>
      <c r="C22" s="86"/>
      <c r="D22" s="86"/>
      <c r="E22" s="86"/>
      <c r="F22" s="86"/>
      <c r="G22" s="86"/>
      <c r="H22" s="87"/>
    </row>
    <row r="23" spans="2:8" ht="15.75" customHeight="1" x14ac:dyDescent="0.4">
      <c r="B23" s="73" t="s">
        <v>36</v>
      </c>
      <c r="C23" s="74"/>
      <c r="D23" s="74"/>
      <c r="E23" s="74"/>
      <c r="F23" s="74"/>
      <c r="G23" s="74"/>
      <c r="H23" s="75"/>
    </row>
    <row r="24" spans="2:8" x14ac:dyDescent="0.4">
      <c r="B24" s="102" t="s">
        <v>368</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1.2" customHeight="1" x14ac:dyDescent="0.4">
      <c r="B29" s="103" t="s">
        <v>492</v>
      </c>
      <c r="C29" s="105"/>
      <c r="D29" s="84">
        <v>2020</v>
      </c>
      <c r="E29" s="82"/>
      <c r="F29" s="6">
        <v>10</v>
      </c>
      <c r="G29" s="11">
        <v>0</v>
      </c>
      <c r="H29" s="10">
        <v>2023</v>
      </c>
    </row>
    <row r="30" spans="2:8" ht="19.5" customHeight="1" thickBot="1" x14ac:dyDescent="0.45">
      <c r="B30" s="149" t="s">
        <v>44</v>
      </c>
      <c r="C30" s="150"/>
      <c r="D30" s="150"/>
      <c r="E30" s="150"/>
      <c r="F30" s="150"/>
      <c r="G30" s="150"/>
      <c r="H30" s="151"/>
    </row>
    <row r="31" spans="2:8" ht="23.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536</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950000000000003" customHeight="1" thickBot="1" x14ac:dyDescent="0.45">
      <c r="B38" s="65">
        <v>11.5</v>
      </c>
      <c r="C38" s="11">
        <v>25.333300000000001</v>
      </c>
      <c r="D38" s="11">
        <v>1</v>
      </c>
      <c r="E38" s="11" t="s">
        <v>55</v>
      </c>
      <c r="F38" s="11">
        <v>18.3</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161</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103</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162</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163</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105" priority="1" operator="lessThan">
      <formula>0.5</formula>
    </cfRule>
    <cfRule type="containsText" dxfId="104" priority="2" operator="containsText" text="NO APLICA">
      <formula>NOT(ISERROR(SEARCH("NO APLICA",B38)))</formula>
    </cfRule>
    <cfRule type="cellIs" dxfId="103" priority="3" operator="between">
      <formula>0.5</formula>
      <formula>0.7</formula>
    </cfRule>
    <cfRule type="cellIs" dxfId="102" priority="4" operator="greaterThan">
      <formula>0.7</formula>
    </cfRule>
  </conditionalFormatting>
  <hyperlinks>
    <hyperlink ref="B52" r:id="rId1" display="mailto:direcciondeeducacionbj@gmail.com" xr:uid="{FE153C4C-C5A5-C441-9635-4D1702790A58}"/>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D00-00001D000000}">
          <x14:colorSeries rgb="FF376092"/>
          <x14:colorNegative rgb="FFD00000"/>
          <x14:colorAxis rgb="FF000000"/>
          <x14:colorMarkers rgb="FFD00000"/>
          <x14:colorFirst rgb="FFD00000"/>
          <x14:colorLast rgb="FFD00000"/>
          <x14:colorHigh rgb="FFD00000"/>
          <x14:colorLow rgb="FFD00000"/>
          <x14:sparklines>
            <x14:sparkline>
              <xm:f>'C - 2.08.1.1.9 '!B38:F38</xm:f>
              <xm:sqref>G38</xm:sqref>
            </x14:sparkline>
          </x14:sparklines>
        </x14:sparklineGroup>
      </x14:sparklineGroup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Q54"/>
  <sheetViews>
    <sheetView showGridLines="0" view="pageBreakPreview" topLeftCell="A36" zoomScale="99" zoomScaleNormal="100" zoomScaleSheetLayoutView="99"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369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9" customHeight="1" x14ac:dyDescent="0.4">
      <c r="B9" s="81" t="s">
        <v>210</v>
      </c>
      <c r="C9" s="83"/>
      <c r="D9" s="83"/>
      <c r="E9" s="83"/>
      <c r="F9" s="84" t="s">
        <v>440</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165</v>
      </c>
      <c r="G11" s="83" t="s">
        <v>164</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34</v>
      </c>
    </row>
    <row r="21" spans="2:8" ht="15.75" customHeight="1" x14ac:dyDescent="0.4">
      <c r="B21" s="73" t="s">
        <v>35</v>
      </c>
      <c r="C21" s="74"/>
      <c r="D21" s="74"/>
      <c r="E21" s="74"/>
      <c r="F21" s="74"/>
      <c r="G21" s="74"/>
      <c r="H21" s="75"/>
    </row>
    <row r="22" spans="2:8" ht="26.7" customHeight="1" x14ac:dyDescent="0.4">
      <c r="B22" s="102" t="s">
        <v>370</v>
      </c>
      <c r="C22" s="86"/>
      <c r="D22" s="86"/>
      <c r="E22" s="86"/>
      <c r="F22" s="86"/>
      <c r="G22" s="86"/>
      <c r="H22" s="87"/>
    </row>
    <row r="23" spans="2:8" ht="15.75" customHeight="1" x14ac:dyDescent="0.4">
      <c r="B23" s="73" t="s">
        <v>36</v>
      </c>
      <c r="C23" s="74"/>
      <c r="D23" s="74"/>
      <c r="E23" s="74"/>
      <c r="F23" s="74"/>
      <c r="G23" s="74"/>
      <c r="H23" s="75"/>
    </row>
    <row r="24" spans="2:8" x14ac:dyDescent="0.4">
      <c r="B24" s="102" t="s">
        <v>371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28.95" customHeight="1" x14ac:dyDescent="0.4">
      <c r="B29" s="103" t="s">
        <v>492</v>
      </c>
      <c r="C29" s="105"/>
      <c r="D29" s="84">
        <v>2020</v>
      </c>
      <c r="E29" s="82"/>
      <c r="F29" s="6">
        <v>10</v>
      </c>
      <c r="G29" s="11">
        <v>0</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537</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3.95" customHeight="1" thickBot="1" x14ac:dyDescent="0.45">
      <c r="B38" s="65">
        <v>11.5</v>
      </c>
      <c r="C38" s="11">
        <v>25.333300000000001</v>
      </c>
      <c r="D38" s="11">
        <v>1</v>
      </c>
      <c r="E38" s="11" t="s">
        <v>55</v>
      </c>
      <c r="F38" s="11">
        <v>18.3</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161</v>
      </c>
      <c r="G40" s="86"/>
      <c r="H40" s="87"/>
    </row>
    <row r="41" spans="2:9" ht="16.95" customHeight="1" x14ac:dyDescent="0.4">
      <c r="B41" s="73" t="s">
        <v>58</v>
      </c>
      <c r="C41" s="74"/>
      <c r="D41" s="74"/>
      <c r="E41" s="69"/>
      <c r="F41" s="68" t="s">
        <v>59</v>
      </c>
      <c r="G41" s="74"/>
      <c r="H41" s="75"/>
    </row>
    <row r="42" spans="2:9" x14ac:dyDescent="0.4">
      <c r="B42" s="102" t="s">
        <v>517</v>
      </c>
      <c r="C42" s="86"/>
      <c r="D42" s="86"/>
      <c r="E42" s="82"/>
      <c r="F42" s="84" t="s">
        <v>103</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162</v>
      </c>
      <c r="G44" s="86"/>
      <c r="H44" s="87"/>
    </row>
    <row r="45" spans="2:9" x14ac:dyDescent="0.4">
      <c r="B45" s="73" t="s">
        <v>62</v>
      </c>
      <c r="C45" s="74"/>
      <c r="D45" s="74"/>
      <c r="E45" s="69"/>
      <c r="F45" s="68" t="s">
        <v>63</v>
      </c>
      <c r="G45" s="74"/>
      <c r="H45" s="75"/>
    </row>
    <row r="46" spans="2:9" ht="13.95" customHeight="1" x14ac:dyDescent="0.4">
      <c r="B46" s="102" t="s">
        <v>517</v>
      </c>
      <c r="C46" s="86"/>
      <c r="D46" s="86"/>
      <c r="E46" s="82"/>
      <c r="F46" s="84" t="s">
        <v>103</v>
      </c>
      <c r="G46" s="86"/>
      <c r="H46" s="87"/>
    </row>
    <row r="47" spans="2:9" ht="13.95" customHeight="1" x14ac:dyDescent="0.4">
      <c r="B47" s="118" t="s">
        <v>64</v>
      </c>
      <c r="C47" s="119"/>
      <c r="D47" s="119"/>
      <c r="E47" s="119"/>
      <c r="F47" s="119"/>
      <c r="G47" s="119"/>
      <c r="H47" s="120"/>
    </row>
    <row r="48" spans="2:9" ht="16.2" customHeight="1" x14ac:dyDescent="0.4">
      <c r="B48" s="102" t="s">
        <v>485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163</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513</v>
      </c>
      <c r="C52" s="159"/>
      <c r="D52" s="159"/>
      <c r="E52" s="160"/>
      <c r="F52" s="123" t="s">
        <v>489</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101" priority="1" operator="lessThan">
      <formula>0.5</formula>
    </cfRule>
    <cfRule type="containsText" dxfId="100" priority="2" operator="containsText" text="NO APLICA">
      <formula>NOT(ISERROR(SEARCH("NO APLICA",B38)))</formula>
    </cfRule>
    <cfRule type="cellIs" dxfId="99" priority="3" operator="between">
      <formula>0.5</formula>
      <formula>0.7</formula>
    </cfRule>
    <cfRule type="cellIs" dxfId="98" priority="4" operator="greaterThan">
      <formula>0.7</formula>
    </cfRule>
  </conditionalFormatting>
  <hyperlinks>
    <hyperlink ref="B52" r:id="rId1" display="mailto:direcciondeeducacionbj@gmail.com" xr:uid="{71898A23-3ECF-114F-AC14-2F9D53440EF3}"/>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E00-00001E000000}">
          <x14:colorSeries rgb="FF376092"/>
          <x14:colorNegative rgb="FFD00000"/>
          <x14:colorAxis rgb="FF000000"/>
          <x14:colorMarkers rgb="FFD00000"/>
          <x14:colorFirst rgb="FFD00000"/>
          <x14:colorLast rgb="FFD00000"/>
          <x14:colorHigh rgb="FFD00000"/>
          <x14:colorLow rgb="FFD00000"/>
          <x14:sparklines>
            <x14:sparkline>
              <xm:f>'A - 2.08.1.1.9.1 '!B38:F38</xm:f>
              <xm:sqref>G38</xm:sqref>
            </x14:sparkline>
          </x14:sparklines>
        </x14:sparklineGroup>
      </x14:sparklineGroup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9"/>
    <pageSetUpPr fitToPage="1"/>
  </sheetPr>
  <dimension ref="B1:Q54"/>
  <sheetViews>
    <sheetView showGridLines="0" view="pageBreakPreview" topLeftCell="A34" zoomScale="117" zoomScaleNormal="100" zoomScaleSheetLayoutView="117"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372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5.25" customHeight="1" x14ac:dyDescent="0.4">
      <c r="B9" s="81" t="s">
        <v>210</v>
      </c>
      <c r="C9" s="83"/>
      <c r="D9" s="83"/>
      <c r="E9" s="83"/>
      <c r="F9" s="84" t="s">
        <v>441</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169</v>
      </c>
      <c r="G11" s="83" t="s">
        <v>498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2.45" customHeight="1" x14ac:dyDescent="0.4">
      <c r="B22" s="102" t="s">
        <v>373</v>
      </c>
      <c r="C22" s="86"/>
      <c r="D22" s="86"/>
      <c r="E22" s="86"/>
      <c r="F22" s="86"/>
      <c r="G22" s="86"/>
      <c r="H22" s="87"/>
    </row>
    <row r="23" spans="2:8" ht="15.75" customHeight="1" x14ac:dyDescent="0.4">
      <c r="B23" s="73" t="s">
        <v>36</v>
      </c>
      <c r="C23" s="74"/>
      <c r="D23" s="74"/>
      <c r="E23" s="74"/>
      <c r="F23" s="74"/>
      <c r="G23" s="74"/>
      <c r="H23" s="75"/>
    </row>
    <row r="24" spans="2:8" x14ac:dyDescent="0.4">
      <c r="B24" s="102" t="s">
        <v>374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26</v>
      </c>
      <c r="C29" s="105"/>
      <c r="D29" s="84">
        <v>2020</v>
      </c>
      <c r="E29" s="82"/>
      <c r="F29" s="6">
        <v>172</v>
      </c>
      <c r="G29" s="60">
        <f>(F29/B29)-1</f>
        <v>5.615384615384615</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538</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3" customHeight="1" thickBot="1" x14ac:dyDescent="0.45">
      <c r="B38" s="65">
        <v>0.97140000000000004</v>
      </c>
      <c r="C38" s="11">
        <v>0.93330000000000002</v>
      </c>
      <c r="D38" s="11">
        <v>2.27</v>
      </c>
      <c r="E38" s="11" t="s">
        <v>55</v>
      </c>
      <c r="F38" s="11">
        <v>0.93020000000000003</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167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134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166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97" priority="1" operator="lessThan">
      <formula>0.5</formula>
    </cfRule>
    <cfRule type="containsText" dxfId="96" priority="2" operator="containsText" text="NO APLICA">
      <formula>NOT(ISERROR(SEARCH("NO APLICA",B38)))</formula>
    </cfRule>
    <cfRule type="cellIs" dxfId="95" priority="3" operator="between">
      <formula>0.5</formula>
      <formula>0.7</formula>
    </cfRule>
    <cfRule type="cellIs" dxfId="94" priority="4" operator="greaterThan">
      <formula>0.7</formula>
    </cfRule>
  </conditionalFormatting>
  <hyperlinks>
    <hyperlink ref="B52" r:id="rId1" xr:uid="{00000000-0004-0000-1F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1F00-00001F000000}">
          <x14:colorSeries rgb="FF376092"/>
          <x14:colorNegative rgb="FFD00000"/>
          <x14:colorAxis rgb="FF000000"/>
          <x14:colorMarkers rgb="FFD00000"/>
          <x14:colorFirst rgb="FFD00000"/>
          <x14:colorLast rgb="FFD00000"/>
          <x14:colorHigh rgb="FFD00000"/>
          <x14:colorLow rgb="FFD00000"/>
          <x14:sparklines>
            <x14:sparkline>
              <xm:f>'C - 2.08.1.1.10 '!B38:F38</xm:f>
              <xm:sqref>G38</xm:sqref>
            </x14:sparkline>
          </x14:sparklines>
        </x14:sparklineGroup>
      </x14:sparklineGroup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Q54"/>
  <sheetViews>
    <sheetView showGridLines="0" view="pageBreakPreview" topLeftCell="A32" zoomScale="99" zoomScaleNormal="100" zoomScaleSheetLayoutView="99"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375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3" customHeight="1" x14ac:dyDescent="0.4">
      <c r="B9" s="81" t="s">
        <v>210</v>
      </c>
      <c r="C9" s="83"/>
      <c r="D9" s="83"/>
      <c r="E9" s="83"/>
      <c r="F9" s="84" t="s">
        <v>441</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169</v>
      </c>
      <c r="G11" s="83" t="s">
        <v>168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376</v>
      </c>
      <c r="C22" s="86"/>
      <c r="D22" s="86"/>
      <c r="E22" s="86"/>
      <c r="F22" s="86"/>
      <c r="G22" s="86"/>
      <c r="H22" s="87"/>
    </row>
    <row r="23" spans="2:8" ht="15.75" customHeight="1" x14ac:dyDescent="0.4">
      <c r="B23" s="73" t="s">
        <v>36</v>
      </c>
      <c r="C23" s="74"/>
      <c r="D23" s="74"/>
      <c r="E23" s="74"/>
      <c r="F23" s="74"/>
      <c r="G23" s="74"/>
      <c r="H23" s="75"/>
    </row>
    <row r="24" spans="2:8" x14ac:dyDescent="0.4">
      <c r="B24" s="102" t="s">
        <v>377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13</v>
      </c>
      <c r="C29" s="105"/>
      <c r="D29" s="84">
        <v>2020</v>
      </c>
      <c r="E29" s="82"/>
      <c r="F29" s="6">
        <v>150</v>
      </c>
      <c r="G29" s="60">
        <f>(F29/B29)-1</f>
        <v>10.538461538461538</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3.2" customHeight="1" thickBot="1" x14ac:dyDescent="0.45">
      <c r="B38" s="65">
        <v>0.83330000000000004</v>
      </c>
      <c r="C38" s="11">
        <v>0.82499999999999996</v>
      </c>
      <c r="D38" s="11">
        <v>1.03</v>
      </c>
      <c r="E38" s="11" t="s">
        <v>55</v>
      </c>
      <c r="F38" s="11">
        <v>0.59330000000000005</v>
      </c>
      <c r="G38" s="147"/>
      <c r="H38" s="148"/>
    </row>
    <row r="39" spans="2:9" ht="13.95" customHeight="1" x14ac:dyDescent="0.4">
      <c r="B39" s="73" t="s">
        <v>56</v>
      </c>
      <c r="C39" s="74"/>
      <c r="D39" s="74"/>
      <c r="E39" s="69"/>
      <c r="F39" s="68" t="s">
        <v>57</v>
      </c>
      <c r="G39" s="74"/>
      <c r="H39" s="75"/>
    </row>
    <row r="40" spans="2:9" x14ac:dyDescent="0.4">
      <c r="B40" s="102" t="s">
        <v>171</v>
      </c>
      <c r="C40" s="86"/>
      <c r="D40" s="86"/>
      <c r="E40" s="82"/>
      <c r="F40" s="84" t="s">
        <v>170</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109</v>
      </c>
      <c r="G42" s="86"/>
      <c r="H42" s="87"/>
    </row>
    <row r="43" spans="2:9" ht="15" customHeight="1" x14ac:dyDescent="0.4">
      <c r="B43" s="73" t="s">
        <v>60</v>
      </c>
      <c r="C43" s="74"/>
      <c r="D43" s="74"/>
      <c r="E43" s="69"/>
      <c r="F43" s="68" t="s">
        <v>61</v>
      </c>
      <c r="G43" s="74"/>
      <c r="H43" s="75"/>
    </row>
    <row r="44" spans="2:9" x14ac:dyDescent="0.4">
      <c r="B44" s="102" t="s">
        <v>148</v>
      </c>
      <c r="C44" s="86"/>
      <c r="D44" s="86"/>
      <c r="E44" s="82"/>
      <c r="F44" s="84" t="s">
        <v>172</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109</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166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F42:H42"/>
    <mergeCell ref="B49:E49"/>
    <mergeCell ref="F49:H49"/>
    <mergeCell ref="B50:E50"/>
    <mergeCell ref="F50:H50"/>
    <mergeCell ref="B51:E51"/>
    <mergeCell ref="F51:H51"/>
    <mergeCell ref="B45:E45"/>
    <mergeCell ref="F45:H45"/>
    <mergeCell ref="B46:E46"/>
    <mergeCell ref="B47:H47"/>
    <mergeCell ref="B48:H48"/>
    <mergeCell ref="B42:E42"/>
    <mergeCell ref="F46:H46"/>
    <mergeCell ref="B43:E43"/>
    <mergeCell ref="F43:H43"/>
    <mergeCell ref="B44:E44"/>
    <mergeCell ref="F44:H44"/>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93" priority="1" operator="lessThan">
      <formula>0.5</formula>
    </cfRule>
    <cfRule type="containsText" dxfId="92" priority="2" operator="containsText" text="NO APLICA">
      <formula>NOT(ISERROR(SEARCH("NO APLICA",B38)))</formula>
    </cfRule>
    <cfRule type="cellIs" dxfId="91" priority="3" operator="between">
      <formula>0.5</formula>
      <formula>0.7</formula>
    </cfRule>
    <cfRule type="cellIs" dxfId="90" priority="4" operator="greaterThan">
      <formula>0.7</formula>
    </cfRule>
  </conditionalFormatting>
  <hyperlinks>
    <hyperlink ref="B52" r:id="rId1" xr:uid="{00000000-0004-0000-20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000-000020000000}">
          <x14:colorSeries rgb="FF376092"/>
          <x14:colorNegative rgb="FFD00000"/>
          <x14:colorAxis rgb="FF000000"/>
          <x14:colorMarkers rgb="FFD00000"/>
          <x14:colorFirst rgb="FFD00000"/>
          <x14:colorLast rgb="FFD00000"/>
          <x14:colorHigh rgb="FFD00000"/>
          <x14:colorLow rgb="FFD00000"/>
          <x14:sparklines>
            <x14:sparkline>
              <xm:f>'A - 2.08.1.1.10.1'!B38:F38</xm:f>
              <xm:sqref>G38</xm:sqref>
            </x14:sparkline>
          </x14:sparklines>
        </x14:sparklineGroup>
      </x14:sparklineGroup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Q54"/>
  <sheetViews>
    <sheetView showGridLines="0" view="pageBreakPreview" topLeftCell="C28" zoomScale="94" zoomScaleNormal="100" zoomScaleSheetLayoutView="94"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219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3" customHeight="1" x14ac:dyDescent="0.4">
      <c r="B9" s="81" t="s">
        <v>210</v>
      </c>
      <c r="C9" s="83"/>
      <c r="D9" s="83"/>
      <c r="E9" s="83"/>
      <c r="F9" s="84" t="s">
        <v>441</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169</v>
      </c>
      <c r="G11" s="83" t="s">
        <v>168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378</v>
      </c>
      <c r="C22" s="86"/>
      <c r="D22" s="86"/>
      <c r="E22" s="86"/>
      <c r="F22" s="86"/>
      <c r="G22" s="86"/>
      <c r="H22" s="87"/>
    </row>
    <row r="23" spans="2:8" ht="15.75" customHeight="1" x14ac:dyDescent="0.4">
      <c r="B23" s="73" t="s">
        <v>36</v>
      </c>
      <c r="C23" s="74"/>
      <c r="D23" s="74"/>
      <c r="E23" s="74"/>
      <c r="F23" s="74"/>
      <c r="G23" s="74"/>
      <c r="H23" s="75"/>
    </row>
    <row r="24" spans="2:8" x14ac:dyDescent="0.4">
      <c r="B24" s="102" t="s">
        <v>237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13</v>
      </c>
      <c r="C29" s="105"/>
      <c r="D29" s="84">
        <v>2020</v>
      </c>
      <c r="E29" s="82"/>
      <c r="F29" s="6">
        <v>22</v>
      </c>
      <c r="G29" s="60">
        <f>(F29/B29)-1</f>
        <v>0.69230769230769229</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539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6.95" customHeight="1" thickBot="1" x14ac:dyDescent="0.45">
      <c r="B38" s="65">
        <v>1.8</v>
      </c>
      <c r="C38" s="11">
        <v>1.8</v>
      </c>
      <c r="D38" s="11">
        <v>0.85709999999999997</v>
      </c>
      <c r="E38" s="11" t="s">
        <v>55</v>
      </c>
      <c r="F38" s="11">
        <v>1.0909</v>
      </c>
      <c r="G38" s="147"/>
      <c r="H38" s="148"/>
    </row>
    <row r="39" spans="2:9" ht="13.95" customHeight="1" x14ac:dyDescent="0.4">
      <c r="B39" s="73" t="s">
        <v>56</v>
      </c>
      <c r="C39" s="74"/>
      <c r="D39" s="74"/>
      <c r="E39" s="69"/>
      <c r="F39" s="68" t="s">
        <v>57</v>
      </c>
      <c r="G39" s="74"/>
      <c r="H39" s="75"/>
    </row>
    <row r="40" spans="2:9" x14ac:dyDescent="0.4">
      <c r="B40" s="102" t="s">
        <v>112</v>
      </c>
      <c r="C40" s="86"/>
      <c r="D40" s="86"/>
      <c r="E40" s="82"/>
      <c r="F40" s="84" t="s">
        <v>173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113</v>
      </c>
      <c r="G42" s="86"/>
      <c r="H42" s="87"/>
    </row>
    <row r="43" spans="2:9" ht="15" customHeight="1" x14ac:dyDescent="0.4">
      <c r="B43" s="73" t="s">
        <v>60</v>
      </c>
      <c r="C43" s="74"/>
      <c r="D43" s="74"/>
      <c r="E43" s="69"/>
      <c r="F43" s="68" t="s">
        <v>61</v>
      </c>
      <c r="G43" s="74"/>
      <c r="H43" s="75"/>
    </row>
    <row r="44" spans="2:9" x14ac:dyDescent="0.4">
      <c r="B44" s="102" t="s">
        <v>115</v>
      </c>
      <c r="C44" s="86"/>
      <c r="D44" s="86"/>
      <c r="E44" s="82"/>
      <c r="F44" s="84" t="s">
        <v>114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113</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166</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3:H53"/>
    <mergeCell ref="B54:H54"/>
    <mergeCell ref="F42:H42"/>
    <mergeCell ref="B50:E50"/>
    <mergeCell ref="F50:H50"/>
    <mergeCell ref="B51:E51"/>
    <mergeCell ref="F51:H51"/>
    <mergeCell ref="B52:E52"/>
    <mergeCell ref="F52:H52"/>
    <mergeCell ref="B46:E46"/>
    <mergeCell ref="F46:H46"/>
    <mergeCell ref="B47:H47"/>
    <mergeCell ref="B48:H48"/>
    <mergeCell ref="B49:E49"/>
    <mergeCell ref="F49:H49"/>
    <mergeCell ref="B42:E42"/>
    <mergeCell ref="B43:E43"/>
    <mergeCell ref="F43:H43"/>
    <mergeCell ref="B44:E44"/>
    <mergeCell ref="F44:H44"/>
    <mergeCell ref="B45:E45"/>
    <mergeCell ref="F45:H45"/>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89" priority="1" operator="lessThan">
      <formula>0.5</formula>
    </cfRule>
    <cfRule type="containsText" dxfId="88" priority="2" operator="containsText" text="NO APLICA">
      <formula>NOT(ISERROR(SEARCH("NO APLICA",B38)))</formula>
    </cfRule>
    <cfRule type="cellIs" dxfId="87" priority="3" operator="between">
      <formula>0.5</formula>
      <formula>0.7</formula>
    </cfRule>
    <cfRule type="cellIs" dxfId="86" priority="4" operator="greaterThan">
      <formula>0.7</formula>
    </cfRule>
  </conditionalFormatting>
  <hyperlinks>
    <hyperlink ref="B52" r:id="rId1" xr:uid="{00000000-0004-0000-21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100-000021000000}">
          <x14:colorSeries rgb="FF376092"/>
          <x14:colorNegative rgb="FFD00000"/>
          <x14:colorAxis rgb="FF000000"/>
          <x14:colorMarkers rgb="FFD00000"/>
          <x14:colorFirst rgb="FFD00000"/>
          <x14:colorLast rgb="FFD00000"/>
          <x14:colorHigh rgb="FFD00000"/>
          <x14:colorLow rgb="FFD00000"/>
          <x14:sparklines>
            <x14:sparkline>
              <xm:f>'A - 2.08.1.1.10.2'!B38:F38</xm:f>
              <xm:sqref>G38</xm:sqref>
            </x14:sparkline>
          </x14:sparklines>
        </x14:sparklineGroup>
      </x14:sparklineGroup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9"/>
    <pageSetUpPr fitToPage="1"/>
  </sheetPr>
  <dimension ref="B1:Q54"/>
  <sheetViews>
    <sheetView showGridLines="0" view="pageBreakPreview" topLeftCell="A29" zoomScale="96" zoomScaleNormal="100" zoomScaleSheetLayoutView="9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379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3.75" customHeight="1" x14ac:dyDescent="0.4">
      <c r="B9" s="81" t="s">
        <v>210</v>
      </c>
      <c r="C9" s="83"/>
      <c r="D9" s="83"/>
      <c r="E9" s="83"/>
      <c r="F9" s="84" t="s">
        <v>442</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179</v>
      </c>
      <c r="G11" s="83" t="s">
        <v>178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3.2" customHeight="1" x14ac:dyDescent="0.4">
      <c r="B22" s="102" t="s">
        <v>380</v>
      </c>
      <c r="C22" s="86"/>
      <c r="D22" s="86"/>
      <c r="E22" s="86"/>
      <c r="F22" s="86"/>
      <c r="G22" s="86"/>
      <c r="H22" s="87"/>
    </row>
    <row r="23" spans="2:8" ht="15.75" customHeight="1" x14ac:dyDescent="0.4">
      <c r="B23" s="73" t="s">
        <v>36</v>
      </c>
      <c r="C23" s="74"/>
      <c r="D23" s="74"/>
      <c r="E23" s="74"/>
      <c r="F23" s="74"/>
      <c r="G23" s="74"/>
      <c r="H23" s="75"/>
    </row>
    <row r="24" spans="2:8" x14ac:dyDescent="0.4">
      <c r="B24" s="102" t="s">
        <v>381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1116</v>
      </c>
      <c r="C29" s="105"/>
      <c r="D29" s="84">
        <v>2020</v>
      </c>
      <c r="E29" s="82"/>
      <c r="F29" s="6">
        <v>1187</v>
      </c>
      <c r="G29" s="60">
        <f>(F29/B29)-1</f>
        <v>6.3620071684587831E-2</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8" customHeight="1" thickBot="1" x14ac:dyDescent="0.45">
      <c r="B38" s="65">
        <v>1</v>
      </c>
      <c r="C38" s="11">
        <v>0.85419999999999996</v>
      </c>
      <c r="D38" s="11">
        <v>0.85909999999999997</v>
      </c>
      <c r="E38" s="11" t="s">
        <v>55</v>
      </c>
      <c r="F38" s="11">
        <v>0.67820000000000003</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174</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176</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177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85" priority="1" operator="lessThan">
      <formula>0.5</formula>
    </cfRule>
    <cfRule type="containsText" dxfId="84" priority="2" operator="containsText" text="NO APLICA">
      <formula>NOT(ISERROR(SEARCH("NO APLICA",B38)))</formula>
    </cfRule>
    <cfRule type="cellIs" dxfId="83" priority="3" operator="between">
      <formula>0.5</formula>
      <formula>0.7</formula>
    </cfRule>
    <cfRule type="cellIs" dxfId="82" priority="4" operator="greaterThan">
      <formula>0.7</formula>
    </cfRule>
  </conditionalFormatting>
  <hyperlinks>
    <hyperlink ref="B52" r:id="rId1" xr:uid="{00000000-0004-0000-2200-000000000000}"/>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200-000022000000}">
          <x14:colorSeries rgb="FF376092"/>
          <x14:colorNegative rgb="FFD00000"/>
          <x14:colorAxis rgb="FF000000"/>
          <x14:colorMarkers rgb="FFD00000"/>
          <x14:colorFirst rgb="FFD00000"/>
          <x14:colorLast rgb="FFD00000"/>
          <x14:colorHigh rgb="FFD00000"/>
          <x14:colorLow rgb="FFD00000"/>
          <x14:sparklines>
            <x14:sparkline>
              <xm:f>'C - 2.08.1.1.11 '!B38:F38</xm:f>
              <xm:sqref>G38</xm:sqref>
            </x14:sparkline>
          </x14:sparklines>
        </x14:sparklineGroup>
      </x14:sparklineGroup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Q54"/>
  <sheetViews>
    <sheetView showGridLines="0" view="pageBreakPreview" topLeftCell="A32" zoomScale="99" zoomScaleNormal="100" zoomScaleSheetLayoutView="99"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382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4.5" customHeight="1" x14ac:dyDescent="0.4">
      <c r="B9" s="81" t="s">
        <v>210</v>
      </c>
      <c r="C9" s="83"/>
      <c r="D9" s="83"/>
      <c r="E9" s="83"/>
      <c r="F9" s="84" t="s">
        <v>442</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179</v>
      </c>
      <c r="G11" s="83" t="s">
        <v>178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383</v>
      </c>
      <c r="C22" s="86"/>
      <c r="D22" s="86"/>
      <c r="E22" s="86"/>
      <c r="F22" s="86"/>
      <c r="G22" s="86"/>
      <c r="H22" s="87"/>
    </row>
    <row r="23" spans="2:8" ht="15.75" customHeight="1" x14ac:dyDescent="0.4">
      <c r="B23" s="73" t="s">
        <v>36</v>
      </c>
      <c r="C23" s="74"/>
      <c r="D23" s="74"/>
      <c r="E23" s="74"/>
      <c r="F23" s="74"/>
      <c r="G23" s="74"/>
      <c r="H23" s="75"/>
    </row>
    <row r="24" spans="2:8" x14ac:dyDescent="0.4">
      <c r="B24" s="102" t="s">
        <v>384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1068</v>
      </c>
      <c r="C29" s="105"/>
      <c r="D29" s="84">
        <v>2020</v>
      </c>
      <c r="E29" s="82"/>
      <c r="F29" s="6">
        <v>1180</v>
      </c>
      <c r="G29" s="60">
        <f>(F29/B29)-1</f>
        <v>0.10486891385767794</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506</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4.950000000000003" customHeight="1" thickBot="1" x14ac:dyDescent="0.45">
      <c r="B38" s="65">
        <v>1.012</v>
      </c>
      <c r="C38" s="11">
        <v>0.85419999999999996</v>
      </c>
      <c r="D38" s="11">
        <v>0.86099999999999999</v>
      </c>
      <c r="E38" s="11" t="s">
        <v>55</v>
      </c>
      <c r="F38" s="11">
        <v>0.68140000000000001</v>
      </c>
      <c r="G38" s="147"/>
      <c r="H38" s="148"/>
    </row>
    <row r="39" spans="2:9" ht="13.95" customHeight="1" x14ac:dyDescent="0.4">
      <c r="B39" s="73" t="s">
        <v>56</v>
      </c>
      <c r="C39" s="74"/>
      <c r="D39" s="74"/>
      <c r="E39" s="69"/>
      <c r="F39" s="68" t="s">
        <v>57</v>
      </c>
      <c r="G39" s="74"/>
      <c r="H39" s="75"/>
    </row>
    <row r="40" spans="2:9" x14ac:dyDescent="0.4">
      <c r="B40" s="102" t="s">
        <v>385</v>
      </c>
      <c r="C40" s="86"/>
      <c r="D40" s="86"/>
      <c r="E40" s="82"/>
      <c r="F40" s="84" t="s">
        <v>387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180</v>
      </c>
      <c r="G42" s="86"/>
      <c r="H42" s="87"/>
    </row>
    <row r="43" spans="2:9" ht="15" customHeight="1" x14ac:dyDescent="0.4">
      <c r="B43" s="73" t="s">
        <v>60</v>
      </c>
      <c r="C43" s="74"/>
      <c r="D43" s="74"/>
      <c r="E43" s="69"/>
      <c r="F43" s="68" t="s">
        <v>61</v>
      </c>
      <c r="G43" s="74"/>
      <c r="H43" s="75"/>
    </row>
    <row r="44" spans="2:9" x14ac:dyDescent="0.4">
      <c r="B44" s="102" t="s">
        <v>386</v>
      </c>
      <c r="C44" s="86"/>
      <c r="D44" s="86"/>
      <c r="E44" s="82"/>
      <c r="F44" s="84" t="s">
        <v>388</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180</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177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81" priority="1" operator="lessThan">
      <formula>0.5</formula>
    </cfRule>
    <cfRule type="containsText" dxfId="80" priority="2" operator="containsText" text="NO APLICA">
      <formula>NOT(ISERROR(SEARCH("NO APLICA",B38)))</formula>
    </cfRule>
    <cfRule type="cellIs" dxfId="79" priority="3" operator="between">
      <formula>0.5</formula>
      <formula>0.7</formula>
    </cfRule>
    <cfRule type="cellIs" dxfId="78" priority="4" operator="greaterThan">
      <formula>0.7</formula>
    </cfRule>
  </conditionalFormatting>
  <hyperlinks>
    <hyperlink ref="B52" r:id="rId1" xr:uid="{00000000-0004-0000-2300-000000000000}"/>
  </hyperlinks>
  <printOptions horizontalCentered="1" verticalCentered="1"/>
  <pageMargins left="0.19685039370078741" right="0.19685039370078741" top="0.39370078740157483" bottom="0.39370078740157483" header="0.31496062992125984" footer="0.31496062992125984"/>
  <pageSetup paperSize="5" scale="71"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300-000023000000}">
          <x14:colorSeries rgb="FF376092"/>
          <x14:colorNegative rgb="FFD00000"/>
          <x14:colorAxis rgb="FF000000"/>
          <x14:colorMarkers rgb="FFD00000"/>
          <x14:colorFirst rgb="FFD00000"/>
          <x14:colorLast rgb="FFD00000"/>
          <x14:colorHigh rgb="FFD00000"/>
          <x14:colorLow rgb="FFD00000"/>
          <x14:sparklines>
            <x14:sparkline>
              <xm:f>'A - 2.08.1.1.11.1 '!B38:F38</xm:f>
              <xm:sqref>G38</xm:sqref>
            </x14:sparkline>
          </x14:sparklines>
        </x14:sparklineGroup>
      </x14:sparklineGroup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Q54"/>
  <sheetViews>
    <sheetView showGridLines="0" view="pageBreakPreview" topLeftCell="C28" zoomScale="98" zoomScaleNormal="100" zoomScaleSheetLayoutView="98"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389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4.5" customHeight="1" x14ac:dyDescent="0.4">
      <c r="B9" s="81" t="s">
        <v>210</v>
      </c>
      <c r="C9" s="83"/>
      <c r="D9" s="83"/>
      <c r="E9" s="83"/>
      <c r="F9" s="84" t="s">
        <v>442</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179</v>
      </c>
      <c r="G11" s="83" t="s">
        <v>178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390</v>
      </c>
      <c r="C22" s="86"/>
      <c r="D22" s="86"/>
      <c r="E22" s="86"/>
      <c r="F22" s="86"/>
      <c r="G22" s="86"/>
      <c r="H22" s="87"/>
    </row>
    <row r="23" spans="2:8" ht="15.75" customHeight="1" x14ac:dyDescent="0.4">
      <c r="B23" s="73" t="s">
        <v>36</v>
      </c>
      <c r="C23" s="74"/>
      <c r="D23" s="74"/>
      <c r="E23" s="74"/>
      <c r="F23" s="74"/>
      <c r="G23" s="74"/>
      <c r="H23" s="75"/>
    </row>
    <row r="24" spans="2:8" x14ac:dyDescent="0.4">
      <c r="B24" s="102" t="s">
        <v>391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48</v>
      </c>
      <c r="C29" s="105"/>
      <c r="D29" s="84">
        <v>2020</v>
      </c>
      <c r="E29" s="82"/>
      <c r="F29" s="6">
        <v>7</v>
      </c>
      <c r="G29" s="60">
        <f>(F29/B29)-1</f>
        <v>-0.85416666666666663</v>
      </c>
      <c r="H29" s="10">
        <v>2023</v>
      </c>
    </row>
    <row r="30" spans="2:8" ht="19.5" customHeight="1" thickBot="1" x14ac:dyDescent="0.45">
      <c r="B30" s="149" t="s">
        <v>44</v>
      </c>
      <c r="C30" s="150"/>
      <c r="D30" s="150"/>
      <c r="E30" s="150"/>
      <c r="F30" s="150"/>
      <c r="G30" s="150"/>
      <c r="H30" s="151"/>
    </row>
    <row r="31" spans="2:8" ht="23.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9" customHeight="1" thickBot="1" x14ac:dyDescent="0.45">
      <c r="B38" s="65">
        <v>2</v>
      </c>
      <c r="C38" s="11" t="s">
        <v>55</v>
      </c>
      <c r="D38" s="11">
        <v>0.66669999999999996</v>
      </c>
      <c r="E38" s="11" t="s">
        <v>55</v>
      </c>
      <c r="F38" s="11">
        <v>0.85709999999999997</v>
      </c>
      <c r="G38" s="147"/>
      <c r="H38" s="148"/>
    </row>
    <row r="39" spans="2:9" ht="13.95" customHeight="1" x14ac:dyDescent="0.4">
      <c r="B39" s="73" t="s">
        <v>56</v>
      </c>
      <c r="C39" s="74"/>
      <c r="D39" s="74"/>
      <c r="E39" s="69"/>
      <c r="F39" s="68" t="s">
        <v>57</v>
      </c>
      <c r="G39" s="74"/>
      <c r="H39" s="75"/>
    </row>
    <row r="40" spans="2:9" x14ac:dyDescent="0.4">
      <c r="B40" s="102" t="s">
        <v>154</v>
      </c>
      <c r="C40" s="86"/>
      <c r="D40" s="86"/>
      <c r="E40" s="82"/>
      <c r="F40" s="84" t="s">
        <v>153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157</v>
      </c>
      <c r="G42" s="86"/>
      <c r="H42" s="87"/>
    </row>
    <row r="43" spans="2:9" ht="15" customHeight="1" x14ac:dyDescent="0.4">
      <c r="B43" s="73" t="s">
        <v>60</v>
      </c>
      <c r="C43" s="74"/>
      <c r="D43" s="74"/>
      <c r="E43" s="69"/>
      <c r="F43" s="68" t="s">
        <v>61</v>
      </c>
      <c r="G43" s="74"/>
      <c r="H43" s="75"/>
    </row>
    <row r="44" spans="2:9" x14ac:dyDescent="0.4">
      <c r="B44" s="102" t="s">
        <v>156</v>
      </c>
      <c r="C44" s="86"/>
      <c r="D44" s="86"/>
      <c r="E44" s="82"/>
      <c r="F44" s="84" t="s">
        <v>181</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157</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177</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77" priority="1" operator="lessThan">
      <formula>0.5</formula>
    </cfRule>
    <cfRule type="containsText" dxfId="76" priority="2" operator="containsText" text="NO APLICA">
      <formula>NOT(ISERROR(SEARCH("NO APLICA",B38)))</formula>
    </cfRule>
    <cfRule type="cellIs" dxfId="75" priority="3" operator="between">
      <formula>0.5</formula>
      <formula>0.7</formula>
    </cfRule>
    <cfRule type="cellIs" dxfId="74" priority="4" operator="greaterThan">
      <formula>0.7</formula>
    </cfRule>
  </conditionalFormatting>
  <hyperlinks>
    <hyperlink ref="B52" r:id="rId1" xr:uid="{00000000-0004-0000-24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400-000024000000}">
          <x14:colorSeries rgb="FF376092"/>
          <x14:colorNegative rgb="FFD00000"/>
          <x14:colorAxis rgb="FF000000"/>
          <x14:colorMarkers rgb="FFD00000"/>
          <x14:colorFirst rgb="FFD00000"/>
          <x14:colorLast rgb="FFD00000"/>
          <x14:colorHigh rgb="FFD00000"/>
          <x14:colorLow rgb="FFD00000"/>
          <x14:sparklines>
            <x14:sparkline>
              <xm:f>'A - 2.08.1.1.11.2 '!B38:F38</xm:f>
              <xm:sqref>G38</xm:sqref>
            </x14:sparkline>
          </x14:sparklines>
        </x14:sparklineGroup>
      </x14:sparklineGroup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9"/>
    <pageSetUpPr fitToPage="1"/>
  </sheetPr>
  <dimension ref="B1:Q54"/>
  <sheetViews>
    <sheetView showGridLines="0" view="pageBreakPreview" topLeftCell="A36" zoomScale="92" zoomScaleNormal="100" zoomScaleSheetLayoutView="9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392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4.25" customHeight="1" x14ac:dyDescent="0.4">
      <c r="B9" s="81" t="s">
        <v>210</v>
      </c>
      <c r="C9" s="83"/>
      <c r="D9" s="83"/>
      <c r="E9" s="83"/>
      <c r="F9" s="84" t="s">
        <v>443</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169</v>
      </c>
      <c r="G11" s="83" t="s">
        <v>498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1.7" customHeight="1" x14ac:dyDescent="0.4">
      <c r="B22" s="102" t="s">
        <v>393</v>
      </c>
      <c r="C22" s="86"/>
      <c r="D22" s="86"/>
      <c r="E22" s="86"/>
      <c r="F22" s="86"/>
      <c r="G22" s="86"/>
      <c r="H22" s="87"/>
    </row>
    <row r="23" spans="2:8" ht="15.75" customHeight="1" x14ac:dyDescent="0.4">
      <c r="B23" s="73" t="s">
        <v>36</v>
      </c>
      <c r="C23" s="74"/>
      <c r="D23" s="74"/>
      <c r="E23" s="74"/>
      <c r="F23" s="74"/>
      <c r="G23" s="74"/>
      <c r="H23" s="75"/>
    </row>
    <row r="24" spans="2:8" x14ac:dyDescent="0.4">
      <c r="B24" s="102" t="s">
        <v>394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13</v>
      </c>
      <c r="C29" s="105"/>
      <c r="D29" s="84">
        <v>2020</v>
      </c>
      <c r="E29" s="82"/>
      <c r="F29" s="6">
        <v>60</v>
      </c>
      <c r="G29" s="60">
        <f>(F29/B29)-1</f>
        <v>3.615384615384615</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541</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9" customHeight="1" thickBot="1" x14ac:dyDescent="0.45">
      <c r="B38" s="65">
        <v>1</v>
      </c>
      <c r="C38" s="11">
        <v>0.6</v>
      </c>
      <c r="D38" s="11">
        <v>0.93330000000000002</v>
      </c>
      <c r="E38" s="11" t="s">
        <v>55</v>
      </c>
      <c r="F38" s="11">
        <v>0.63329999999999997</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167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134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182</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73" priority="1" operator="lessThan">
      <formula>0.5</formula>
    </cfRule>
    <cfRule type="containsText" dxfId="72" priority="2" operator="containsText" text="NO APLICA">
      <formula>NOT(ISERROR(SEARCH("NO APLICA",B38)))</formula>
    </cfRule>
    <cfRule type="cellIs" dxfId="71" priority="3" operator="between">
      <formula>0.5</formula>
      <formula>0.7</formula>
    </cfRule>
    <cfRule type="cellIs" dxfId="70" priority="4" operator="greaterThan">
      <formula>0.7</formula>
    </cfRule>
  </conditionalFormatting>
  <hyperlinks>
    <hyperlink ref="B52" r:id="rId1" xr:uid="{00000000-0004-0000-2500-000000000000}"/>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500-000025000000}">
          <x14:colorSeries rgb="FF376092"/>
          <x14:colorNegative rgb="FFD00000"/>
          <x14:colorAxis rgb="FF000000"/>
          <x14:colorMarkers rgb="FFD00000"/>
          <x14:colorFirst rgb="FFD00000"/>
          <x14:colorLast rgb="FFD00000"/>
          <x14:colorHigh rgb="FFD00000"/>
          <x14:colorLow rgb="FFD00000"/>
          <x14:sparklines>
            <x14:sparkline>
              <xm:f>'C - 2.08.1.1.12 '!B38:F38</xm:f>
              <xm:sqref>G38</xm:sqref>
            </x14:sparkline>
          </x14:sparklines>
        </x14:sparklineGroup>
      </x14:sparklineGroup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Q54"/>
  <sheetViews>
    <sheetView showGridLines="0" view="pageBreakPreview" topLeftCell="A34" zoomScale="117" zoomScaleNormal="100" zoomScaleSheetLayoutView="117"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395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4" customHeight="1" x14ac:dyDescent="0.4">
      <c r="B9" s="81" t="s">
        <v>210</v>
      </c>
      <c r="C9" s="83"/>
      <c r="D9" s="83"/>
      <c r="E9" s="83"/>
      <c r="F9" s="84" t="s">
        <v>443</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169</v>
      </c>
      <c r="G11" s="83" t="s">
        <v>498</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396</v>
      </c>
      <c r="C22" s="86"/>
      <c r="D22" s="86"/>
      <c r="E22" s="86"/>
      <c r="F22" s="86"/>
      <c r="G22" s="86"/>
      <c r="H22" s="87"/>
    </row>
    <row r="23" spans="2:8" ht="15.75" customHeight="1" x14ac:dyDescent="0.4">
      <c r="B23" s="73" t="s">
        <v>36</v>
      </c>
      <c r="C23" s="74"/>
      <c r="D23" s="74"/>
      <c r="E23" s="74"/>
      <c r="F23" s="74"/>
      <c r="G23" s="74"/>
      <c r="H23" s="75"/>
    </row>
    <row r="24" spans="2:8" x14ac:dyDescent="0.4">
      <c r="B24" s="102" t="s">
        <v>397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v>
      </c>
      <c r="C29" s="105"/>
      <c r="D29" s="84">
        <v>2020</v>
      </c>
      <c r="E29" s="82"/>
      <c r="F29" s="6">
        <v>60</v>
      </c>
      <c r="G29" s="60">
        <f>(F29/B29)-1</f>
        <v>14</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542</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3" customHeight="1" thickBot="1" x14ac:dyDescent="0.45">
      <c r="B38" s="65">
        <v>1</v>
      </c>
      <c r="C38" s="11">
        <v>0.6</v>
      </c>
      <c r="D38" s="11">
        <v>0.93330000000000002</v>
      </c>
      <c r="E38" s="11" t="s">
        <v>55</v>
      </c>
      <c r="F38" s="11">
        <v>0.63329999999999997</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167</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134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182</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69" priority="1" operator="lessThan">
      <formula>0.5</formula>
    </cfRule>
    <cfRule type="containsText" dxfId="68" priority="2" operator="containsText" text="NO APLICA">
      <formula>NOT(ISERROR(SEARCH("NO APLICA",B38)))</formula>
    </cfRule>
    <cfRule type="cellIs" dxfId="67" priority="3" operator="between">
      <formula>0.5</formula>
      <formula>0.7</formula>
    </cfRule>
    <cfRule type="cellIs" dxfId="66" priority="4" operator="greaterThan">
      <formula>0.7</formula>
    </cfRule>
  </conditionalFormatting>
  <hyperlinks>
    <hyperlink ref="B52" r:id="rId1" xr:uid="{00000000-0004-0000-26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600-000026000000}">
          <x14:colorSeries rgb="FF376092"/>
          <x14:colorNegative rgb="FFD00000"/>
          <x14:colorAxis rgb="FF000000"/>
          <x14:colorMarkers rgb="FFD00000"/>
          <x14:colorFirst rgb="FFD00000"/>
          <x14:colorLast rgb="FFD00000"/>
          <x14:colorHigh rgb="FFD00000"/>
          <x14:colorLow rgb="FFD00000"/>
          <x14:sparklines>
            <x14:sparkline>
              <xm:f>'A - 2.08.1.1.12.1 '!B38:F38</xm:f>
              <xm:sqref>G38</xm:sqref>
            </x14:sparkline>
          </x14:sparklines>
        </x14:sparklineGroup>
      </x14:sparklineGroup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pageSetUpPr fitToPage="1"/>
  </sheetPr>
  <dimension ref="B1:Q54"/>
  <sheetViews>
    <sheetView showGridLines="0" view="pageBreakPreview" topLeftCell="A36" zoomScale="83" zoomScaleNormal="100" zoomScaleSheetLayoutView="83"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398</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2.25" customHeight="1" x14ac:dyDescent="0.4">
      <c r="B9" s="81" t="s">
        <v>210</v>
      </c>
      <c r="C9" s="83"/>
      <c r="D9" s="83"/>
      <c r="E9" s="83"/>
      <c r="F9" s="84" t="s">
        <v>444</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244</v>
      </c>
      <c r="G11" s="83" t="s">
        <v>245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34</v>
      </c>
    </row>
    <row r="21" spans="2:8" ht="15.75" customHeight="1" x14ac:dyDescent="0.4">
      <c r="B21" s="73" t="s">
        <v>35</v>
      </c>
      <c r="C21" s="74"/>
      <c r="D21" s="74"/>
      <c r="E21" s="74"/>
      <c r="F21" s="74"/>
      <c r="G21" s="74"/>
      <c r="H21" s="75"/>
    </row>
    <row r="22" spans="2:8" ht="32.700000000000003" customHeight="1" x14ac:dyDescent="0.4">
      <c r="B22" s="102" t="s">
        <v>399</v>
      </c>
      <c r="C22" s="86"/>
      <c r="D22" s="86"/>
      <c r="E22" s="86"/>
      <c r="F22" s="86"/>
      <c r="G22" s="86"/>
      <c r="H22" s="87"/>
    </row>
    <row r="23" spans="2:8" ht="15.75" customHeight="1" x14ac:dyDescent="0.4">
      <c r="B23" s="73" t="s">
        <v>36</v>
      </c>
      <c r="C23" s="74"/>
      <c r="D23" s="74"/>
      <c r="E23" s="74"/>
      <c r="F23" s="74"/>
      <c r="G23" s="74"/>
      <c r="H23" s="75"/>
    </row>
    <row r="24" spans="2:8" x14ac:dyDescent="0.4">
      <c r="B24" s="102" t="s">
        <v>400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3" customHeight="1" x14ac:dyDescent="0.4">
      <c r="B29" s="103" t="s">
        <v>492</v>
      </c>
      <c r="C29" s="105"/>
      <c r="D29" s="84">
        <v>2020</v>
      </c>
      <c r="E29" s="82"/>
      <c r="F29" s="6">
        <v>200</v>
      </c>
      <c r="G29" s="11">
        <v>0</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3" customHeight="1" thickBot="1" x14ac:dyDescent="0.45">
      <c r="B38" s="65">
        <v>7.625</v>
      </c>
      <c r="C38" s="11">
        <v>3.68</v>
      </c>
      <c r="D38" s="11">
        <v>1.4</v>
      </c>
      <c r="E38" s="11" t="s">
        <v>55</v>
      </c>
      <c r="F38" s="11">
        <v>2.7949999999999999</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184</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185</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183</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65" priority="1" operator="lessThan">
      <formula>0.5</formula>
    </cfRule>
    <cfRule type="containsText" dxfId="64" priority="2" operator="containsText" text="NO APLICA">
      <formula>NOT(ISERROR(SEARCH("NO APLICA",B38)))</formula>
    </cfRule>
    <cfRule type="cellIs" dxfId="63" priority="3" operator="between">
      <formula>0.5</formula>
      <formula>0.7</formula>
    </cfRule>
    <cfRule type="cellIs" dxfId="62" priority="4" operator="greaterThan">
      <formula>0.7</formula>
    </cfRule>
  </conditionalFormatting>
  <hyperlinks>
    <hyperlink ref="B52" r:id="rId1" xr:uid="{00000000-0004-0000-27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700-000027000000}">
          <x14:colorSeries rgb="FF376092"/>
          <x14:colorNegative rgb="FFD00000"/>
          <x14:colorAxis rgb="FF000000"/>
          <x14:colorMarkers rgb="FFD00000"/>
          <x14:colorFirst rgb="FFD00000"/>
          <x14:colorLast rgb="FFD00000"/>
          <x14:colorHigh rgb="FFD00000"/>
          <x14:colorLow rgb="FFD00000"/>
          <x14:sparklines>
            <x14:sparkline>
              <xm:f>'C - 2.08.1.1.13 '!B38:F38</xm:f>
              <xm:sqref>G38</xm:sqref>
            </x14:sparkline>
          </x14:sparklines>
        </x14:sparklineGroup>
      </x14:sparklineGroup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1:Q54"/>
  <sheetViews>
    <sheetView showGridLines="0" view="pageBreakPreview" topLeftCell="A26" zoomScale="86" zoomScaleNormal="100" zoomScaleSheetLayoutView="8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220</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6.5" customHeight="1" x14ac:dyDescent="0.4">
      <c r="B9" s="81" t="s">
        <v>210</v>
      </c>
      <c r="C9" s="83"/>
      <c r="D9" s="83"/>
      <c r="E9" s="83"/>
      <c r="F9" s="84" t="s">
        <v>444</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244</v>
      </c>
      <c r="G11" s="83" t="s">
        <v>245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86</v>
      </c>
      <c r="F20" s="96" t="s">
        <v>84</v>
      </c>
      <c r="G20" s="96"/>
      <c r="H20" s="5" t="s">
        <v>34</v>
      </c>
    </row>
    <row r="21" spans="2:8" ht="15.75" customHeight="1" x14ac:dyDescent="0.4">
      <c r="B21" s="73" t="s">
        <v>35</v>
      </c>
      <c r="C21" s="74"/>
      <c r="D21" s="74"/>
      <c r="E21" s="74"/>
      <c r="F21" s="74"/>
      <c r="G21" s="74"/>
      <c r="H21" s="75"/>
    </row>
    <row r="22" spans="2:8" ht="26.7" customHeight="1" x14ac:dyDescent="0.4">
      <c r="B22" s="102" t="s">
        <v>401</v>
      </c>
      <c r="C22" s="86"/>
      <c r="D22" s="86"/>
      <c r="E22" s="86"/>
      <c r="F22" s="86"/>
      <c r="G22" s="86"/>
      <c r="H22" s="87"/>
    </row>
    <row r="23" spans="2:8" ht="15.75" customHeight="1" x14ac:dyDescent="0.4">
      <c r="B23" s="73" t="s">
        <v>36</v>
      </c>
      <c r="C23" s="74"/>
      <c r="D23" s="74"/>
      <c r="E23" s="74"/>
      <c r="F23" s="74"/>
      <c r="G23" s="74"/>
      <c r="H23" s="75"/>
    </row>
    <row r="24" spans="2:8" x14ac:dyDescent="0.4">
      <c r="B24" s="102" t="s">
        <v>238</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40.200000000000003" customHeight="1" x14ac:dyDescent="0.4">
      <c r="B29" s="103" t="s">
        <v>492</v>
      </c>
      <c r="C29" s="105"/>
      <c r="D29" s="84">
        <v>2020</v>
      </c>
      <c r="E29" s="82"/>
      <c r="F29" s="6">
        <v>200</v>
      </c>
      <c r="G29" s="11">
        <v>0</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9" customHeight="1" thickBot="1" x14ac:dyDescent="0.45">
      <c r="B38" s="65">
        <v>7.625</v>
      </c>
      <c r="C38" s="11">
        <v>3.68</v>
      </c>
      <c r="D38" s="11">
        <v>1.4</v>
      </c>
      <c r="E38" s="11" t="s">
        <v>55</v>
      </c>
      <c r="F38" s="11">
        <v>2.7949999999999999</v>
      </c>
      <c r="G38" s="147"/>
      <c r="H38" s="148"/>
    </row>
    <row r="39" spans="2:9" ht="13.95" customHeight="1" x14ac:dyDescent="0.4">
      <c r="B39" s="163" t="s">
        <v>56</v>
      </c>
      <c r="C39" s="164"/>
      <c r="D39" s="164"/>
      <c r="E39" s="165"/>
      <c r="F39" s="166" t="s">
        <v>57</v>
      </c>
      <c r="G39" s="164"/>
      <c r="H39" s="167"/>
    </row>
    <row r="40" spans="2:9" x14ac:dyDescent="0.4">
      <c r="B40" s="102" t="s">
        <v>102</v>
      </c>
      <c r="C40" s="86"/>
      <c r="D40" s="86"/>
      <c r="E40" s="82"/>
      <c r="F40" s="84" t="s">
        <v>184</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185</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486</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183</v>
      </c>
      <c r="C50" s="86"/>
      <c r="D50" s="86"/>
      <c r="E50" s="82"/>
      <c r="F50" s="84" t="s">
        <v>107</v>
      </c>
      <c r="G50" s="86"/>
      <c r="H50" s="87"/>
    </row>
    <row r="51" spans="2:8" ht="16.5" customHeight="1" x14ac:dyDescent="0.4">
      <c r="B51" s="73" t="s">
        <v>67</v>
      </c>
      <c r="C51" s="74"/>
      <c r="D51" s="74"/>
      <c r="E51" s="69"/>
      <c r="F51" s="68" t="s">
        <v>68</v>
      </c>
      <c r="G51" s="74"/>
      <c r="H51" s="75"/>
    </row>
    <row r="52" spans="2:8" ht="15" customHeight="1" thickBot="1" x14ac:dyDescent="0.45">
      <c r="B52" s="138" t="s">
        <v>499</v>
      </c>
      <c r="C52" s="161"/>
      <c r="D52" s="161"/>
      <c r="E52" s="162"/>
      <c r="F52" s="123" t="s">
        <v>490</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61" priority="1" operator="lessThan">
      <formula>0.5</formula>
    </cfRule>
    <cfRule type="containsText" dxfId="60" priority="2" operator="containsText" text="NO APLICA">
      <formula>NOT(ISERROR(SEARCH("NO APLICA",B38)))</formula>
    </cfRule>
    <cfRule type="cellIs" dxfId="59" priority="3" operator="between">
      <formula>0.5</formula>
      <formula>0.7</formula>
    </cfRule>
    <cfRule type="cellIs" dxfId="58" priority="4" operator="greaterThan">
      <formula>0.7</formula>
    </cfRule>
  </conditionalFormatting>
  <hyperlinks>
    <hyperlink ref="B52" r:id="rId1" xr:uid="{00000000-0004-0000-2800-000000000000}"/>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800-000028000000}">
          <x14:colorSeries rgb="FF376092"/>
          <x14:colorNegative rgb="FFD00000"/>
          <x14:colorAxis rgb="FF000000"/>
          <x14:colorMarkers rgb="FFD00000"/>
          <x14:colorFirst rgb="FFD00000"/>
          <x14:colorLast rgb="FFD00000"/>
          <x14:colorHigh rgb="FFD00000"/>
          <x14:colorLow rgb="FFD00000"/>
          <x14:sparklines>
            <x14:sparkline>
              <xm:f>'A - 2.08.1.1.13.1 '!B38:F38</xm:f>
              <xm:sqref>G38</xm:sqref>
            </x14:sparkline>
          </x14:sparklines>
        </x14:sparklineGroup>
      </x14:sparklineGroup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pageSetUpPr fitToPage="1"/>
  </sheetPr>
  <dimension ref="B1:Q54"/>
  <sheetViews>
    <sheetView showGridLines="0" view="pageBreakPreview" topLeftCell="A26" zoomScale="94" zoomScaleNormal="100" zoomScaleSheetLayoutView="94"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168" t="s">
        <v>402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33.75" customHeight="1" x14ac:dyDescent="0.4">
      <c r="B9" s="81" t="s">
        <v>210</v>
      </c>
      <c r="C9" s="83"/>
      <c r="D9" s="83"/>
      <c r="E9" s="83"/>
      <c r="F9" s="84" t="s">
        <v>445</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194</v>
      </c>
      <c r="G11" s="83" t="s">
        <v>195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50.7" customHeight="1" x14ac:dyDescent="0.4">
      <c r="B22" s="102" t="s">
        <v>403</v>
      </c>
      <c r="C22" s="86"/>
      <c r="D22" s="86"/>
      <c r="E22" s="86"/>
      <c r="F22" s="86"/>
      <c r="G22" s="86"/>
      <c r="H22" s="87"/>
    </row>
    <row r="23" spans="2:8" ht="15.75" customHeight="1" x14ac:dyDescent="0.4">
      <c r="B23" s="73" t="s">
        <v>36</v>
      </c>
      <c r="C23" s="74"/>
      <c r="D23" s="74"/>
      <c r="E23" s="74"/>
      <c r="F23" s="74"/>
      <c r="G23" s="74"/>
      <c r="H23" s="75"/>
    </row>
    <row r="24" spans="2:8" x14ac:dyDescent="0.4">
      <c r="B24" s="102" t="s">
        <v>404</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4</v>
      </c>
      <c r="C29" s="105"/>
      <c r="D29" s="84">
        <v>2020</v>
      </c>
      <c r="E29" s="82"/>
      <c r="F29" s="6">
        <v>3</v>
      </c>
      <c r="G29" s="60">
        <f>(F29/B29)-1</f>
        <v>-0.25</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544</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200000000000003" customHeight="1" thickBot="1" x14ac:dyDescent="0.45">
      <c r="B38" s="65" t="s">
        <v>55</v>
      </c>
      <c r="C38" s="11">
        <v>0</v>
      </c>
      <c r="D38" s="11">
        <v>2</v>
      </c>
      <c r="E38" s="11" t="s">
        <v>55</v>
      </c>
      <c r="F38" s="11">
        <v>0.66669999999999996</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x14ac:dyDescent="0.4">
      <c r="B50" s="102" t="s">
        <v>208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38" t="s">
        <v>545</v>
      </c>
      <c r="C52" s="139"/>
      <c r="D52" s="139"/>
      <c r="E52" s="14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57" priority="1" operator="lessThan">
      <formula>0.5</formula>
    </cfRule>
    <cfRule type="containsText" dxfId="56" priority="2" operator="containsText" text="NO APLICA">
      <formula>NOT(ISERROR(SEARCH("NO APLICA",B38)))</formula>
    </cfRule>
    <cfRule type="cellIs" dxfId="55" priority="3" operator="between">
      <formula>0.5</formula>
      <formula>0.7</formula>
    </cfRule>
    <cfRule type="cellIs" dxfId="54" priority="4" operator="greaterThan">
      <formula>0.7</formula>
    </cfRule>
  </conditionalFormatting>
  <hyperlinks>
    <hyperlink ref="B52" r:id="rId1" xr:uid="{00000000-0004-0000-2900-000000000000}"/>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900-000029000000}">
          <x14:colorSeries rgb="FF376092"/>
          <x14:colorNegative rgb="FFD00000"/>
          <x14:colorAxis rgb="FF000000"/>
          <x14:colorMarkers rgb="FFD00000"/>
          <x14:colorFirst rgb="FFD00000"/>
          <x14:colorLast rgb="FFD00000"/>
          <x14:colorHigh rgb="FFD00000"/>
          <x14:colorLow rgb="FFD00000"/>
          <x14:sparklines>
            <x14:sparkline>
              <xm:f>'C - 2.08.1.1.14 '!B38:F38</xm:f>
              <xm:sqref>G38</xm:sqref>
            </x14:sparkline>
          </x14:sparklines>
        </x14:sparklineGroup>
      </x14:sparklineGroup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1:Q54"/>
  <sheetViews>
    <sheetView showGridLines="0" view="pageBreakPreview" topLeftCell="A29" zoomScale="96" zoomScaleNormal="100" zoomScaleSheetLayoutView="96"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221</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8" customHeight="1" x14ac:dyDescent="0.4">
      <c r="B9" s="81" t="s">
        <v>210</v>
      </c>
      <c r="C9" s="83"/>
      <c r="D9" s="83"/>
      <c r="E9" s="83"/>
      <c r="F9" s="84" t="s">
        <v>445</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194</v>
      </c>
      <c r="G11" s="83" t="s">
        <v>195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406</v>
      </c>
      <c r="C22" s="86"/>
      <c r="D22" s="86"/>
      <c r="E22" s="86"/>
      <c r="F22" s="86"/>
      <c r="G22" s="86"/>
      <c r="H22" s="87"/>
    </row>
    <row r="23" spans="2:8" ht="15.75" customHeight="1" x14ac:dyDescent="0.4">
      <c r="B23" s="73" t="s">
        <v>36</v>
      </c>
      <c r="C23" s="74"/>
      <c r="D23" s="74"/>
      <c r="E23" s="74"/>
      <c r="F23" s="74"/>
      <c r="G23" s="74"/>
      <c r="H23" s="75"/>
    </row>
    <row r="24" spans="2:8" x14ac:dyDescent="0.4">
      <c r="B24" s="102" t="s">
        <v>239</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2</v>
      </c>
      <c r="C29" s="105"/>
      <c r="D29" s="84">
        <v>2020</v>
      </c>
      <c r="E29" s="82"/>
      <c r="F29" s="6">
        <v>3</v>
      </c>
      <c r="G29" s="60">
        <f>(F29/B29)-1</f>
        <v>0.5</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546</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3" customHeight="1" thickBot="1" x14ac:dyDescent="0.45">
      <c r="B38" s="65" t="s">
        <v>55</v>
      </c>
      <c r="C38" s="11">
        <v>0</v>
      </c>
      <c r="D38" s="11">
        <v>1</v>
      </c>
      <c r="E38" s="11" t="s">
        <v>55</v>
      </c>
      <c r="F38" s="11">
        <v>0.66669999999999996</v>
      </c>
      <c r="G38" s="147"/>
      <c r="H38" s="148"/>
    </row>
    <row r="39" spans="2:9" ht="13.95" customHeight="1" x14ac:dyDescent="0.4">
      <c r="B39" s="73" t="s">
        <v>56</v>
      </c>
      <c r="C39" s="74"/>
      <c r="D39" s="74"/>
      <c r="E39" s="69"/>
      <c r="F39" s="68" t="s">
        <v>57</v>
      </c>
      <c r="G39" s="74"/>
      <c r="H39" s="75"/>
    </row>
    <row r="40" spans="2:9" x14ac:dyDescent="0.4">
      <c r="B40" s="102" t="s">
        <v>189</v>
      </c>
      <c r="C40" s="86"/>
      <c r="D40" s="86"/>
      <c r="E40" s="82"/>
      <c r="F40" s="84" t="s">
        <v>188</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190</v>
      </c>
      <c r="G42" s="86"/>
      <c r="H42" s="87"/>
    </row>
    <row r="43" spans="2:9" ht="15" customHeight="1" x14ac:dyDescent="0.4">
      <c r="B43" s="73" t="s">
        <v>60</v>
      </c>
      <c r="C43" s="74"/>
      <c r="D43" s="74"/>
      <c r="E43" s="69"/>
      <c r="F43" s="68" t="s">
        <v>61</v>
      </c>
      <c r="G43" s="74"/>
      <c r="H43" s="75"/>
    </row>
    <row r="44" spans="2:9" x14ac:dyDescent="0.4">
      <c r="B44" s="102" t="s">
        <v>192</v>
      </c>
      <c r="C44" s="86"/>
      <c r="D44" s="86"/>
      <c r="E44" s="82"/>
      <c r="F44" s="84" t="s">
        <v>191</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190</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x14ac:dyDescent="0.4">
      <c r="B50" s="102" t="s">
        <v>208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38" t="s">
        <v>545</v>
      </c>
      <c r="C52" s="139"/>
      <c r="D52" s="139"/>
      <c r="E52" s="14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53" priority="1" operator="lessThan">
      <formula>0.5</formula>
    </cfRule>
    <cfRule type="containsText" dxfId="52" priority="2" operator="containsText" text="NO APLICA">
      <formula>NOT(ISERROR(SEARCH("NO APLICA",B38)))</formula>
    </cfRule>
    <cfRule type="cellIs" dxfId="51" priority="3" operator="between">
      <formula>0.5</formula>
      <formula>0.7</formula>
    </cfRule>
    <cfRule type="cellIs" dxfId="50" priority="4" operator="greaterThan">
      <formula>0.7</formula>
    </cfRule>
  </conditionalFormatting>
  <hyperlinks>
    <hyperlink ref="B52" r:id="rId1" xr:uid="{8FCB0602-9643-9E44-9890-BCEF30720BAB}"/>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A00-00002A000000}">
          <x14:colorSeries rgb="FF376092"/>
          <x14:colorNegative rgb="FFD00000"/>
          <x14:colorAxis rgb="FF000000"/>
          <x14:colorMarkers rgb="FFD00000"/>
          <x14:colorFirst rgb="FFD00000"/>
          <x14:colorLast rgb="FFD00000"/>
          <x14:colorHigh rgb="FFD00000"/>
          <x14:colorLow rgb="FFD00000"/>
          <x14:sparklines>
            <x14:sparkline>
              <xm:f>'A - 2.08.1.1.14.1 '!B38:F38</xm:f>
              <xm:sqref>G38</xm:sqref>
            </x14:sparkline>
          </x14:sparklines>
        </x14:sparklineGroup>
      </x14:sparklineGroup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9"/>
    <pageSetUpPr fitToPage="1"/>
  </sheetPr>
  <dimension ref="B1:Q54"/>
  <sheetViews>
    <sheetView showGridLines="0" view="pageBreakPreview" topLeftCell="A36" zoomScale="102" zoomScaleNormal="100" zoomScaleSheetLayoutView="10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407</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6.5" customHeight="1" x14ac:dyDescent="0.4">
      <c r="B9" s="81" t="s">
        <v>210</v>
      </c>
      <c r="C9" s="83"/>
      <c r="D9" s="83"/>
      <c r="E9" s="83"/>
      <c r="F9" s="84" t="s">
        <v>446</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194</v>
      </c>
      <c r="G11" s="83" t="s">
        <v>195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2.45" customHeight="1" x14ac:dyDescent="0.4">
      <c r="B22" s="102" t="s">
        <v>408</v>
      </c>
      <c r="C22" s="86"/>
      <c r="D22" s="86"/>
      <c r="E22" s="86"/>
      <c r="F22" s="86"/>
      <c r="G22" s="86"/>
      <c r="H22" s="87"/>
    </row>
    <row r="23" spans="2:8" ht="15.75" customHeight="1" x14ac:dyDescent="0.4">
      <c r="B23" s="73" t="s">
        <v>36</v>
      </c>
      <c r="C23" s="74"/>
      <c r="D23" s="74"/>
      <c r="E23" s="74"/>
      <c r="F23" s="74"/>
      <c r="G23" s="74"/>
      <c r="H23" s="75"/>
    </row>
    <row r="24" spans="2:8" x14ac:dyDescent="0.4">
      <c r="B24" s="102" t="s">
        <v>409</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82</v>
      </c>
      <c r="C29" s="105"/>
      <c r="D29" s="84">
        <v>2020</v>
      </c>
      <c r="E29" s="82"/>
      <c r="F29" s="6">
        <v>50</v>
      </c>
      <c r="G29" s="60">
        <f>(F29/B29)-1</f>
        <v>-0.3902439024390244</v>
      </c>
      <c r="H29" s="10">
        <v>2023</v>
      </c>
    </row>
    <row r="30" spans="2:8" ht="19.5" customHeight="1" x14ac:dyDescent="0.4">
      <c r="B30" s="149" t="s">
        <v>44</v>
      </c>
      <c r="C30" s="150"/>
      <c r="D30" s="150"/>
      <c r="E30" s="150"/>
      <c r="F30" s="150"/>
      <c r="G30" s="150"/>
      <c r="H30" s="151"/>
    </row>
    <row r="31" spans="2:8" ht="24" customHeight="1" x14ac:dyDescent="0.4">
      <c r="B31" s="79" t="s">
        <v>74</v>
      </c>
      <c r="C31" s="80"/>
      <c r="D31" s="80"/>
      <c r="E31" s="80"/>
      <c r="F31" s="80" t="s">
        <v>209</v>
      </c>
      <c r="G31" s="80"/>
      <c r="H31" s="106"/>
    </row>
    <row r="32" spans="2:8" ht="25.95" customHeight="1" x14ac:dyDescent="0.4">
      <c r="B32" s="156" t="s">
        <v>45</v>
      </c>
      <c r="C32" s="157"/>
      <c r="D32" s="51" t="s">
        <v>46</v>
      </c>
      <c r="E32" s="53" t="s">
        <v>47</v>
      </c>
      <c r="F32" s="52" t="s">
        <v>45</v>
      </c>
      <c r="G32" s="51" t="s">
        <v>46</v>
      </c>
      <c r="H32" s="50" t="s">
        <v>47</v>
      </c>
    </row>
    <row r="33" spans="2:9" ht="46.2" customHeight="1" x14ac:dyDescent="0.4">
      <c r="B33" s="107" t="s">
        <v>501</v>
      </c>
      <c r="C33" s="108"/>
      <c r="D33" s="48" t="s">
        <v>80</v>
      </c>
      <c r="E33" s="48" t="s">
        <v>503</v>
      </c>
      <c r="F33" s="49" t="s">
        <v>76</v>
      </c>
      <c r="G33" s="48" t="s">
        <v>77</v>
      </c>
      <c r="H33" s="47" t="s">
        <v>78</v>
      </c>
      <c r="I33" s="38"/>
    </row>
    <row r="34" spans="2:9" ht="15" customHeight="1" x14ac:dyDescent="0.4">
      <c r="B34" s="73" t="s">
        <v>48</v>
      </c>
      <c r="C34" s="74"/>
      <c r="D34" s="110"/>
      <c r="E34" s="110"/>
      <c r="F34" s="110"/>
      <c r="G34" s="110"/>
      <c r="H34" s="75"/>
    </row>
    <row r="35" spans="2:9" ht="136.94999999999999" customHeight="1" thickBot="1" x14ac:dyDescent="0.45">
      <c r="B35" s="141" t="s">
        <v>547</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6" customHeight="1" thickBot="1" x14ac:dyDescent="0.45">
      <c r="B38" s="65">
        <v>0.8</v>
      </c>
      <c r="C38" s="11">
        <v>1.2</v>
      </c>
      <c r="D38" s="11">
        <v>4.2</v>
      </c>
      <c r="E38" s="11" t="s">
        <v>55</v>
      </c>
      <c r="F38" s="11">
        <v>1.36</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193</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49" priority="1" operator="lessThan">
      <formula>0.5</formula>
    </cfRule>
    <cfRule type="containsText" dxfId="48" priority="2" operator="containsText" text="NO APLICA">
      <formula>NOT(ISERROR(SEARCH("NO APLICA",B38)))</formula>
    </cfRule>
    <cfRule type="cellIs" dxfId="47" priority="3" operator="between">
      <formula>0.5</formula>
      <formula>0.7</formula>
    </cfRule>
    <cfRule type="cellIs" dxfId="46" priority="4" operator="greaterThan">
      <formula>0.7</formula>
    </cfRule>
  </conditionalFormatting>
  <hyperlinks>
    <hyperlink ref="B52" r:id="rId1" display="mailto:desarrolloeconomico.bj.cancun@gmail.com" xr:uid="{BE44EB97-EE7B-5D42-8928-AC3C16DB3A2F}"/>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B00-00002B000000}">
          <x14:colorSeries rgb="FF376092"/>
          <x14:colorNegative rgb="FFD00000"/>
          <x14:colorAxis rgb="FF000000"/>
          <x14:colorMarkers rgb="FFD00000"/>
          <x14:colorFirst rgb="FFD00000"/>
          <x14:colorLast rgb="FFD00000"/>
          <x14:colorHigh rgb="FFD00000"/>
          <x14:colorLow rgb="FFD00000"/>
          <x14:sparklines>
            <x14:sparkline>
              <xm:f>'C - 2.08.1.1.15'!B38:F38</xm:f>
              <xm:sqref>G38</xm:sqref>
            </x14:sparkline>
          </x14:sparklines>
        </x14:sparklineGroup>
      </x14:sparklineGroup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Q54"/>
  <sheetViews>
    <sheetView showGridLines="0" view="pageBreakPreview" topLeftCell="A25" zoomScale="91" zoomScaleNormal="100" zoomScaleSheetLayoutView="91"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410</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7.75" customHeight="1" x14ac:dyDescent="0.4">
      <c r="B9" s="81" t="s">
        <v>210</v>
      </c>
      <c r="C9" s="83"/>
      <c r="D9" s="83"/>
      <c r="E9" s="83"/>
      <c r="F9" s="84" t="s">
        <v>446</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194</v>
      </c>
      <c r="G11" s="83" t="s">
        <v>195</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411</v>
      </c>
      <c r="C22" s="86"/>
      <c r="D22" s="86"/>
      <c r="E22" s="86"/>
      <c r="F22" s="86"/>
      <c r="G22" s="86"/>
      <c r="H22" s="87"/>
    </row>
    <row r="23" spans="2:8" ht="15.75" customHeight="1" x14ac:dyDescent="0.4">
      <c r="B23" s="73" t="s">
        <v>36</v>
      </c>
      <c r="C23" s="74"/>
      <c r="D23" s="74"/>
      <c r="E23" s="74"/>
      <c r="F23" s="74"/>
      <c r="G23" s="74"/>
      <c r="H23" s="75"/>
    </row>
    <row r="24" spans="2:8" x14ac:dyDescent="0.4">
      <c r="B24" s="102" t="s">
        <v>412</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67</v>
      </c>
      <c r="C29" s="105"/>
      <c r="D29" s="84">
        <v>2020</v>
      </c>
      <c r="E29" s="82"/>
      <c r="F29" s="6">
        <v>50</v>
      </c>
      <c r="G29" s="60">
        <f>(F29/B29)-1</f>
        <v>-0.25373134328358204</v>
      </c>
      <c r="H29" s="10">
        <v>2023</v>
      </c>
    </row>
    <row r="30" spans="2:8" ht="19.5" customHeight="1" thickBot="1" x14ac:dyDescent="0.45">
      <c r="B30" s="149" t="s">
        <v>44</v>
      </c>
      <c r="C30" s="150"/>
      <c r="D30" s="150"/>
      <c r="E30" s="150"/>
      <c r="F30" s="150"/>
      <c r="G30" s="150"/>
      <c r="H30" s="151"/>
    </row>
    <row r="31" spans="2:8" ht="25.2"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549</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0.8</v>
      </c>
      <c r="C38" s="11">
        <v>1.2</v>
      </c>
      <c r="D38" s="11">
        <v>3.8</v>
      </c>
      <c r="E38" s="11" t="s">
        <v>55</v>
      </c>
      <c r="F38" s="11">
        <v>1.28</v>
      </c>
      <c r="G38" s="147"/>
      <c r="H38" s="148"/>
    </row>
    <row r="39" spans="2:9" ht="13.95" customHeight="1" x14ac:dyDescent="0.4">
      <c r="B39" s="73" t="s">
        <v>56</v>
      </c>
      <c r="C39" s="74"/>
      <c r="D39" s="74"/>
      <c r="E39" s="69"/>
      <c r="F39" s="68" t="s">
        <v>57</v>
      </c>
      <c r="G39" s="74"/>
      <c r="H39" s="75"/>
    </row>
    <row r="40" spans="2:9" x14ac:dyDescent="0.4">
      <c r="B40" s="102" t="s">
        <v>99</v>
      </c>
      <c r="C40" s="86"/>
      <c r="D40" s="86"/>
      <c r="E40" s="82"/>
      <c r="F40" s="84" t="s">
        <v>196</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132</v>
      </c>
      <c r="G42" s="86"/>
      <c r="H42" s="87"/>
    </row>
    <row r="43" spans="2:9" ht="15" customHeight="1" x14ac:dyDescent="0.4">
      <c r="B43" s="73" t="s">
        <v>60</v>
      </c>
      <c r="C43" s="74"/>
      <c r="D43" s="74"/>
      <c r="E43" s="69"/>
      <c r="F43" s="68" t="s">
        <v>61</v>
      </c>
      <c r="G43" s="74"/>
      <c r="H43" s="75"/>
    </row>
    <row r="44" spans="2:9" x14ac:dyDescent="0.4">
      <c r="B44" s="102" t="s">
        <v>100</v>
      </c>
      <c r="C44" s="86"/>
      <c r="D44" s="86"/>
      <c r="E44" s="82"/>
      <c r="F44" s="84" t="s">
        <v>197</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132</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193</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45" priority="1" operator="lessThan">
      <formula>0.5</formula>
    </cfRule>
    <cfRule type="containsText" dxfId="44" priority="2" operator="containsText" text="NO APLICA">
      <formula>NOT(ISERROR(SEARCH("NO APLICA",B38)))</formula>
    </cfRule>
    <cfRule type="cellIs" dxfId="43" priority="3" operator="between">
      <formula>0.5</formula>
      <formula>0.7</formula>
    </cfRule>
    <cfRule type="cellIs" dxfId="42" priority="4" operator="greaterThan">
      <formula>0.7</formula>
    </cfRule>
  </conditionalFormatting>
  <hyperlinks>
    <hyperlink ref="B52" r:id="rId1" display="mailto:desarrolloeconomico.bj.cancun@gmail.com" xr:uid="{734A56DD-F62A-0D48-8622-06C284F2A4AE}"/>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C00-00002C000000}">
          <x14:colorSeries rgb="FF376092"/>
          <x14:colorNegative rgb="FFD00000"/>
          <x14:colorAxis rgb="FF000000"/>
          <x14:colorMarkers rgb="FFD00000"/>
          <x14:colorFirst rgb="FFD00000"/>
          <x14:colorLast rgb="FFD00000"/>
          <x14:colorHigh rgb="FFD00000"/>
          <x14:colorLow rgb="FFD00000"/>
          <x14:sparklines>
            <x14:sparkline>
              <xm:f>'A - 2.08.1.1.15.1'!B38:F38</xm:f>
              <xm:sqref>G38</xm:sqref>
            </x14:sparkline>
          </x14:sparklines>
        </x14:sparklineGroup>
      </x14:sparklineGroup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9"/>
    <pageSetUpPr fitToPage="1"/>
  </sheetPr>
  <dimension ref="B1:Q54"/>
  <sheetViews>
    <sheetView showGridLines="0" view="pageBreakPreview" topLeftCell="A36" zoomScale="95" zoomScaleNormal="100" zoomScaleSheetLayoutView="95"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413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0.25" customHeight="1" x14ac:dyDescent="0.4">
      <c r="B9" s="81" t="s">
        <v>210</v>
      </c>
      <c r="C9" s="83"/>
      <c r="D9" s="83"/>
      <c r="E9" s="83"/>
      <c r="F9" s="84" t="s">
        <v>447</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34</v>
      </c>
    </row>
    <row r="21" spans="2:8" ht="15.75" customHeight="1" x14ac:dyDescent="0.4">
      <c r="B21" s="73" t="s">
        <v>35</v>
      </c>
      <c r="C21" s="74"/>
      <c r="D21" s="74"/>
      <c r="E21" s="74"/>
      <c r="F21" s="74"/>
      <c r="G21" s="74"/>
      <c r="H21" s="75"/>
    </row>
    <row r="22" spans="2:8" ht="42.45" customHeight="1" x14ac:dyDescent="0.4">
      <c r="B22" s="102" t="s">
        <v>414</v>
      </c>
      <c r="C22" s="86"/>
      <c r="D22" s="86"/>
      <c r="E22" s="86"/>
      <c r="F22" s="86"/>
      <c r="G22" s="86"/>
      <c r="H22" s="87"/>
    </row>
    <row r="23" spans="2:8" ht="15.75" customHeight="1" x14ac:dyDescent="0.4">
      <c r="B23" s="73" t="s">
        <v>36</v>
      </c>
      <c r="C23" s="74"/>
      <c r="D23" s="74"/>
      <c r="E23" s="74"/>
      <c r="F23" s="74"/>
      <c r="G23" s="74"/>
      <c r="H23" s="75"/>
    </row>
    <row r="24" spans="2:8" x14ac:dyDescent="0.4">
      <c r="B24" s="102" t="s">
        <v>415</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0" customHeight="1" x14ac:dyDescent="0.4">
      <c r="B29" s="103" t="s">
        <v>492</v>
      </c>
      <c r="C29" s="105"/>
      <c r="D29" s="84">
        <v>2020</v>
      </c>
      <c r="E29" s="82"/>
      <c r="F29" s="6">
        <v>129</v>
      </c>
      <c r="G29" s="11">
        <v>0</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0.96879999999999999</v>
      </c>
      <c r="C38" s="11">
        <v>1.4544999999999999</v>
      </c>
      <c r="D38" s="11">
        <v>1.31</v>
      </c>
      <c r="E38" s="11" t="s">
        <v>55</v>
      </c>
      <c r="F38" s="11">
        <v>0.93799999999999994</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41" priority="1" operator="lessThan">
      <formula>0.5</formula>
    </cfRule>
    <cfRule type="containsText" dxfId="40" priority="2" operator="containsText" text="NO APLICA">
      <formula>NOT(ISERROR(SEARCH("NO APLICA",B38)))</formula>
    </cfRule>
    <cfRule type="cellIs" dxfId="39" priority="3" operator="between">
      <formula>0.5</formula>
      <formula>0.7</formula>
    </cfRule>
    <cfRule type="cellIs" dxfId="38" priority="4" operator="greaterThan">
      <formula>0.7</formula>
    </cfRule>
  </conditionalFormatting>
  <hyperlinks>
    <hyperlink ref="B52" r:id="rId1" display="mailto:desarrolloeconomico.bj.cancun@gmail.com" xr:uid="{4C0889BF-A806-7547-B6EA-1954D50A6B43}"/>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D00-00002D000000}">
          <x14:colorSeries rgb="FF376092"/>
          <x14:colorNegative rgb="FFD00000"/>
          <x14:colorAxis rgb="FF000000"/>
          <x14:colorMarkers rgb="FFD00000"/>
          <x14:colorFirst rgb="FFD00000"/>
          <x14:colorLast rgb="FFD00000"/>
          <x14:colorHigh rgb="FFD00000"/>
          <x14:colorLow rgb="FFD00000"/>
          <x14:sparklines>
            <x14:sparkline>
              <xm:f>'C - 2.08.1.1.16'!B38:F38</xm:f>
              <xm:sqref>G38</xm:sqref>
            </x14:sparkline>
          </x14:sparklines>
        </x14:sparklineGroup>
      </x14:sparklineGroup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1:Q54"/>
  <sheetViews>
    <sheetView showGridLines="0" view="pageBreakPreview" topLeftCell="A27" zoomScale="94" zoomScaleNormal="100" zoomScaleSheetLayoutView="94"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168" t="s">
        <v>416</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8.75" customHeight="1" x14ac:dyDescent="0.4">
      <c r="B9" s="81" t="s">
        <v>210</v>
      </c>
      <c r="C9" s="83"/>
      <c r="D9" s="83"/>
      <c r="E9" s="83"/>
      <c r="F9" s="84" t="s">
        <v>447</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95</v>
      </c>
      <c r="F20" s="96" t="s">
        <v>84</v>
      </c>
      <c r="G20" s="96"/>
      <c r="H20" s="5" t="s">
        <v>34</v>
      </c>
    </row>
    <row r="21" spans="2:8" ht="15.75" customHeight="1" x14ac:dyDescent="0.4">
      <c r="B21" s="73" t="s">
        <v>35</v>
      </c>
      <c r="C21" s="74"/>
      <c r="D21" s="74"/>
      <c r="E21" s="74"/>
      <c r="F21" s="74"/>
      <c r="G21" s="74"/>
      <c r="H21" s="75"/>
    </row>
    <row r="22" spans="2:8" ht="26.7" customHeight="1" x14ac:dyDescent="0.4">
      <c r="B22" s="102" t="s">
        <v>417</v>
      </c>
      <c r="C22" s="86"/>
      <c r="D22" s="86"/>
      <c r="E22" s="86"/>
      <c r="F22" s="86"/>
      <c r="G22" s="86"/>
      <c r="H22" s="87"/>
    </row>
    <row r="23" spans="2:8" ht="15.75" customHeight="1" x14ac:dyDescent="0.4">
      <c r="B23" s="73" t="s">
        <v>36</v>
      </c>
      <c r="C23" s="74"/>
      <c r="D23" s="74"/>
      <c r="E23" s="74"/>
      <c r="F23" s="74"/>
      <c r="G23" s="74"/>
      <c r="H23" s="75"/>
    </row>
    <row r="24" spans="2:8" x14ac:dyDescent="0.4">
      <c r="B24" s="102" t="s">
        <v>418</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34.950000000000003" customHeight="1" x14ac:dyDescent="0.4">
      <c r="B29" s="103" t="s">
        <v>492</v>
      </c>
      <c r="C29" s="105"/>
      <c r="D29" s="84">
        <v>2020</v>
      </c>
      <c r="E29" s="82"/>
      <c r="F29" s="6">
        <v>80</v>
      </c>
      <c r="G29" s="11">
        <v>0</v>
      </c>
      <c r="H29" s="10">
        <v>2023</v>
      </c>
    </row>
    <row r="30" spans="2:8" ht="19.5" customHeight="1" thickBot="1" x14ac:dyDescent="0.45">
      <c r="B30" s="149" t="s">
        <v>44</v>
      </c>
      <c r="C30" s="150"/>
      <c r="D30" s="150"/>
      <c r="E30" s="150"/>
      <c r="F30" s="150"/>
      <c r="G30" s="150"/>
      <c r="H30" s="151"/>
    </row>
    <row r="31" spans="2:8" ht="26.7"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507</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950000000000003" customHeight="1" thickBot="1" x14ac:dyDescent="0.45">
      <c r="B38" s="65">
        <v>1.1000000000000001</v>
      </c>
      <c r="C38" s="11">
        <v>1.05</v>
      </c>
      <c r="D38" s="11">
        <v>1.1499999999999999</v>
      </c>
      <c r="E38" s="11" t="s">
        <v>55</v>
      </c>
      <c r="F38" s="11">
        <v>0.82499999999999996</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184</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185</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37" priority="1" operator="lessThan">
      <formula>0.5</formula>
    </cfRule>
    <cfRule type="containsText" dxfId="36" priority="2" operator="containsText" text="NO APLICA">
      <formula>NOT(ISERROR(SEARCH("NO APLICA",B38)))</formula>
    </cfRule>
    <cfRule type="cellIs" dxfId="35" priority="3" operator="between">
      <formula>0.5</formula>
      <formula>0.7</formula>
    </cfRule>
    <cfRule type="cellIs" dxfId="34" priority="4" operator="greaterThan">
      <formula>0.7</formula>
    </cfRule>
  </conditionalFormatting>
  <hyperlinks>
    <hyperlink ref="B52" r:id="rId1" display="mailto:desarrolloeconomico.bj.cancun@gmail.com" xr:uid="{2450CEEF-01CA-C84D-B8BD-5020037A76AA}"/>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E00-00002E000000}">
          <x14:colorSeries rgb="FF376092"/>
          <x14:colorNegative rgb="FFD00000"/>
          <x14:colorAxis rgb="FF000000"/>
          <x14:colorMarkers rgb="FFD00000"/>
          <x14:colorFirst rgb="FFD00000"/>
          <x14:colorLast rgb="FFD00000"/>
          <x14:colorHigh rgb="FFD00000"/>
          <x14:colorLow rgb="FFD00000"/>
          <x14:sparklines>
            <x14:sparkline>
              <xm:f>'A - 2.08.1.1.16.1 '!B38:F38</xm:f>
              <xm:sqref>G38</xm:sqref>
            </x14:sparkline>
          </x14:sparklines>
        </x14:sparklineGroup>
      </x14:sparklineGroup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1:Q54"/>
  <sheetViews>
    <sheetView showGridLines="0" view="pageBreakPreview" topLeftCell="A36" zoomScale="92" zoomScaleNormal="100" zoomScaleSheetLayoutView="9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419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8.75" customHeight="1" x14ac:dyDescent="0.4">
      <c r="B9" s="81" t="s">
        <v>210</v>
      </c>
      <c r="C9" s="83"/>
      <c r="D9" s="83"/>
      <c r="E9" s="83"/>
      <c r="F9" s="84" t="s">
        <v>447</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199</v>
      </c>
    </row>
    <row r="21" spans="2:8" ht="15.75" customHeight="1" x14ac:dyDescent="0.4">
      <c r="B21" s="73" t="s">
        <v>35</v>
      </c>
      <c r="C21" s="74"/>
      <c r="D21" s="74"/>
      <c r="E21" s="74"/>
      <c r="F21" s="74"/>
      <c r="G21" s="74"/>
      <c r="H21" s="75"/>
    </row>
    <row r="22" spans="2:8" ht="26.7" customHeight="1" x14ac:dyDescent="0.4">
      <c r="B22" s="102" t="s">
        <v>420</v>
      </c>
      <c r="C22" s="86"/>
      <c r="D22" s="86"/>
      <c r="E22" s="86"/>
      <c r="F22" s="86"/>
      <c r="G22" s="86"/>
      <c r="H22" s="87"/>
    </row>
    <row r="23" spans="2:8" ht="15.75" customHeight="1" x14ac:dyDescent="0.4">
      <c r="B23" s="73" t="s">
        <v>36</v>
      </c>
      <c r="C23" s="74"/>
      <c r="D23" s="74"/>
      <c r="E23" s="74"/>
      <c r="F23" s="74"/>
      <c r="G23" s="74"/>
      <c r="H23" s="75"/>
    </row>
    <row r="24" spans="2:8" x14ac:dyDescent="0.4">
      <c r="B24" s="102" t="s">
        <v>240</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0</v>
      </c>
      <c r="C29" s="105"/>
      <c r="D29" s="84">
        <v>2020</v>
      </c>
      <c r="E29" s="82"/>
      <c r="F29" s="6">
        <v>1</v>
      </c>
      <c r="G29" s="60">
        <v>0</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551</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9" customHeight="1" thickBot="1" x14ac:dyDescent="0.45">
      <c r="B38" s="65" t="s">
        <v>55</v>
      </c>
      <c r="C38" s="11">
        <v>7</v>
      </c>
      <c r="D38" s="11" t="s">
        <v>55</v>
      </c>
      <c r="E38" s="11" t="s">
        <v>55</v>
      </c>
      <c r="F38" s="11">
        <v>12</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33" priority="1" operator="lessThan">
      <formula>0.5</formula>
    </cfRule>
    <cfRule type="containsText" dxfId="32" priority="2" operator="containsText" text="NO APLICA">
      <formula>NOT(ISERROR(SEARCH("NO APLICA",B38)))</formula>
    </cfRule>
    <cfRule type="cellIs" dxfId="31" priority="3" operator="between">
      <formula>0.5</formula>
      <formula>0.7</formula>
    </cfRule>
    <cfRule type="cellIs" dxfId="30" priority="4" operator="greaterThan">
      <formula>0.7</formula>
    </cfRule>
  </conditionalFormatting>
  <hyperlinks>
    <hyperlink ref="B52" r:id="rId1" display="mailto:desarrolloeconomico.bj.cancun@gmail.com" xr:uid="{DA65B8AF-355B-FC46-B00D-8AA5A8FEFE5C}"/>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2F00-00002F000000}">
          <x14:colorSeries rgb="FF376092"/>
          <x14:colorNegative rgb="FFD00000"/>
          <x14:colorAxis rgb="FF000000"/>
          <x14:colorMarkers rgb="FFD00000"/>
          <x14:colorFirst rgb="FFD00000"/>
          <x14:colorLast rgb="FFD00000"/>
          <x14:colorHigh rgb="FFD00000"/>
          <x14:colorLow rgb="FFD00000"/>
          <x14:sparklines>
            <x14:sparkline>
              <xm:f>'A - 2.08.1.1.16.2 '!B38:F38</xm:f>
              <xm:sqref>G38</xm:sqref>
            </x14:sparkline>
          </x14:sparklines>
        </x14:sparklineGroup>
      </x14:sparklineGroup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Q54"/>
  <sheetViews>
    <sheetView showGridLines="0" view="pageBreakPreview" topLeftCell="A36" zoomScale="112" zoomScaleNormal="100" zoomScaleSheetLayoutView="11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421</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7.25" customHeight="1" x14ac:dyDescent="0.4">
      <c r="B9" s="81" t="s">
        <v>210</v>
      </c>
      <c r="C9" s="83"/>
      <c r="D9" s="83"/>
      <c r="E9" s="83"/>
      <c r="F9" s="84" t="s">
        <v>447</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14</v>
      </c>
      <c r="E20" s="32" t="s">
        <v>87</v>
      </c>
      <c r="F20" s="96" t="s">
        <v>84</v>
      </c>
      <c r="G20" s="96"/>
      <c r="H20" s="5" t="s">
        <v>199</v>
      </c>
    </row>
    <row r="21" spans="2:8" ht="15.75" customHeight="1" x14ac:dyDescent="0.4">
      <c r="B21" s="73" t="s">
        <v>35</v>
      </c>
      <c r="C21" s="74"/>
      <c r="D21" s="74"/>
      <c r="E21" s="74"/>
      <c r="F21" s="74"/>
      <c r="G21" s="74"/>
      <c r="H21" s="75"/>
    </row>
    <row r="22" spans="2:8" ht="26.7" customHeight="1" x14ac:dyDescent="0.4">
      <c r="B22" s="102" t="s">
        <v>422</v>
      </c>
      <c r="C22" s="86"/>
      <c r="D22" s="86"/>
      <c r="E22" s="86"/>
      <c r="F22" s="86"/>
      <c r="G22" s="86"/>
      <c r="H22" s="87"/>
    </row>
    <row r="23" spans="2:8" ht="15.75" customHeight="1" x14ac:dyDescent="0.4">
      <c r="B23" s="73" t="s">
        <v>36</v>
      </c>
      <c r="C23" s="74"/>
      <c r="D23" s="74"/>
      <c r="E23" s="74"/>
      <c r="F23" s="74"/>
      <c r="G23" s="74"/>
      <c r="H23" s="75"/>
    </row>
    <row r="24" spans="2:8" x14ac:dyDescent="0.4">
      <c r="B24" s="102" t="s">
        <v>423</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ht="16.95" customHeight="1" x14ac:dyDescent="0.4">
      <c r="B29" s="103" t="s">
        <v>492</v>
      </c>
      <c r="C29" s="105"/>
      <c r="D29" s="84">
        <v>2020</v>
      </c>
      <c r="E29" s="82"/>
      <c r="F29" s="6">
        <v>48</v>
      </c>
      <c r="G29" s="60">
        <v>0</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550</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v>0.58330000000000004</v>
      </c>
      <c r="C38" s="11">
        <v>1.6667000000000001</v>
      </c>
      <c r="D38" s="11">
        <v>1.33</v>
      </c>
      <c r="E38" s="11" t="s">
        <v>55</v>
      </c>
      <c r="F38" s="11">
        <v>0.89580000000000004</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198</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C13:D13"/>
    <mergeCell ref="B5:H5"/>
    <mergeCell ref="B6:H6"/>
    <mergeCell ref="B7:H7"/>
    <mergeCell ref="B8:E8"/>
    <mergeCell ref="F8:G8"/>
    <mergeCell ref="B9:E9"/>
    <mergeCell ref="F9:G9"/>
    <mergeCell ref="B10:E10"/>
    <mergeCell ref="F10:H10"/>
    <mergeCell ref="C11:E11"/>
    <mergeCell ref="B12:H12"/>
    <mergeCell ref="G11:H11"/>
    <mergeCell ref="B24:H24"/>
    <mergeCell ref="C14:D14"/>
    <mergeCell ref="B15:F15"/>
    <mergeCell ref="G15:H15"/>
    <mergeCell ref="C16:D16"/>
    <mergeCell ref="C17:D17"/>
    <mergeCell ref="B18:E18"/>
    <mergeCell ref="F18:H18"/>
    <mergeCell ref="F19:G19"/>
    <mergeCell ref="F20:G20"/>
    <mergeCell ref="B21:H21"/>
    <mergeCell ref="B22:H22"/>
    <mergeCell ref="B23:H23"/>
    <mergeCell ref="B31:E31"/>
    <mergeCell ref="F31:H31"/>
    <mergeCell ref="B25:E25"/>
    <mergeCell ref="F25:H25"/>
    <mergeCell ref="B26:E26"/>
    <mergeCell ref="F26:H26"/>
    <mergeCell ref="B27:E27"/>
    <mergeCell ref="F27:H27"/>
    <mergeCell ref="B28:C28"/>
    <mergeCell ref="D28:E28"/>
    <mergeCell ref="B29:C29"/>
    <mergeCell ref="D29:E29"/>
    <mergeCell ref="B30:H30"/>
    <mergeCell ref="B41:E41"/>
    <mergeCell ref="F41:H41"/>
    <mergeCell ref="B32:C32"/>
    <mergeCell ref="B33:C33"/>
    <mergeCell ref="B34:H34"/>
    <mergeCell ref="B35:H35"/>
    <mergeCell ref="B36:H36"/>
    <mergeCell ref="G37:H37"/>
    <mergeCell ref="G38:H38"/>
    <mergeCell ref="B39:E39"/>
    <mergeCell ref="F39:H39"/>
    <mergeCell ref="B40:E40"/>
    <mergeCell ref="F40:H40"/>
    <mergeCell ref="B48:H48"/>
    <mergeCell ref="B42:E42"/>
    <mergeCell ref="F42:H42"/>
    <mergeCell ref="B43:E43"/>
    <mergeCell ref="F43:H43"/>
    <mergeCell ref="B44:E44"/>
    <mergeCell ref="F44:H44"/>
    <mergeCell ref="B45:E45"/>
    <mergeCell ref="F45:H45"/>
    <mergeCell ref="B46:E46"/>
    <mergeCell ref="F46:H46"/>
    <mergeCell ref="B47:H47"/>
    <mergeCell ref="B52:E52"/>
    <mergeCell ref="F52:H52"/>
    <mergeCell ref="B53:H53"/>
    <mergeCell ref="B54:H54"/>
    <mergeCell ref="B49:E49"/>
    <mergeCell ref="F49:H49"/>
    <mergeCell ref="B50:E50"/>
    <mergeCell ref="F50:H50"/>
    <mergeCell ref="B51:E51"/>
    <mergeCell ref="F51:H51"/>
  </mergeCells>
  <conditionalFormatting sqref="B38:F38">
    <cfRule type="cellIs" dxfId="29" priority="1" operator="lessThan">
      <formula>0.5</formula>
    </cfRule>
    <cfRule type="containsText" dxfId="28" priority="2" operator="containsText" text="NO APLICA">
      <formula>NOT(ISERROR(SEARCH("NO APLICA",B38)))</formula>
    </cfRule>
    <cfRule type="cellIs" dxfId="27" priority="3" operator="between">
      <formula>0.5</formula>
      <formula>0.7</formula>
    </cfRule>
    <cfRule type="cellIs" dxfId="26" priority="4" operator="greaterThan">
      <formula>0.7</formula>
    </cfRule>
  </conditionalFormatting>
  <hyperlinks>
    <hyperlink ref="B52" r:id="rId1" display="mailto:desarrolloeconomico.bj.cancun@gmail.com" xr:uid="{06F6E65E-F654-B343-97F9-9A14B1A93A41}"/>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000-000030000000}">
          <x14:colorSeries rgb="FF376092"/>
          <x14:colorNegative rgb="FFD00000"/>
          <x14:colorAxis rgb="FF000000"/>
          <x14:colorMarkers rgb="FFD00000"/>
          <x14:colorFirst rgb="FFD00000"/>
          <x14:colorLast rgb="FFD00000"/>
          <x14:colorHigh rgb="FFD00000"/>
          <x14:colorLow rgb="FFD00000"/>
          <x14:sparklines>
            <x14:sparkline>
              <xm:f>'A - 2.08.1.1.16.3'!B38:F38</xm:f>
              <xm:sqref>G38</xm:sqref>
            </x14:sparkline>
          </x14:sparklines>
        </x14:sparklineGroup>
      </x14:sparklineGroup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9"/>
    <pageSetUpPr fitToPage="1"/>
  </sheetPr>
  <dimension ref="B1:Q54"/>
  <sheetViews>
    <sheetView showGridLines="0" view="pageBreakPreview" topLeftCell="A36" zoomScale="88" zoomScaleNormal="100" zoomScaleSheetLayoutView="88"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222</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7.75" customHeight="1" x14ac:dyDescent="0.4">
      <c r="B9" s="81" t="s">
        <v>210</v>
      </c>
      <c r="C9" s="83"/>
      <c r="D9" s="83"/>
      <c r="E9" s="83"/>
      <c r="F9" s="84" t="s">
        <v>448</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44.7" customHeight="1" x14ac:dyDescent="0.4">
      <c r="B22" s="102" t="s">
        <v>424</v>
      </c>
      <c r="C22" s="86"/>
      <c r="D22" s="86"/>
      <c r="E22" s="86"/>
      <c r="F22" s="86"/>
      <c r="G22" s="86"/>
      <c r="H22" s="87"/>
    </row>
    <row r="23" spans="2:8" ht="15.75" customHeight="1" x14ac:dyDescent="0.4">
      <c r="B23" s="73" t="s">
        <v>36</v>
      </c>
      <c r="C23" s="74"/>
      <c r="D23" s="74"/>
      <c r="E23" s="74"/>
      <c r="F23" s="74"/>
      <c r="G23" s="74"/>
      <c r="H23" s="75"/>
    </row>
    <row r="24" spans="2:8" x14ac:dyDescent="0.4">
      <c r="B24" s="102" t="s">
        <v>241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8</v>
      </c>
      <c r="C29" s="105"/>
      <c r="D29" s="84">
        <v>2020</v>
      </c>
      <c r="E29" s="82"/>
      <c r="F29" s="6">
        <v>22</v>
      </c>
      <c r="G29" s="60">
        <f>(F29/B29)-1</f>
        <v>1.75</v>
      </c>
      <c r="H29" s="10">
        <v>2023</v>
      </c>
    </row>
    <row r="30" spans="2:8" ht="19.5" customHeight="1" thickBot="1" x14ac:dyDescent="0.45">
      <c r="B30" s="149" t="s">
        <v>44</v>
      </c>
      <c r="C30" s="150"/>
      <c r="D30" s="150"/>
      <c r="E30" s="150"/>
      <c r="F30" s="150"/>
      <c r="G30" s="150"/>
      <c r="H30" s="151"/>
    </row>
    <row r="31" spans="2:8" ht="24"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508</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6" customHeight="1" thickBot="1" x14ac:dyDescent="0.45">
      <c r="B38" s="65">
        <v>1.5</v>
      </c>
      <c r="C38" s="11">
        <v>1.5</v>
      </c>
      <c r="D38" s="11">
        <v>1.6667000000000001</v>
      </c>
      <c r="E38" s="11" t="s">
        <v>55</v>
      </c>
      <c r="F38" s="11">
        <v>1.1364000000000001</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133</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91</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140</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91</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200</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25" priority="1" operator="lessThan">
      <formula>0.5</formula>
    </cfRule>
    <cfRule type="containsText" dxfId="24" priority="2" operator="containsText" text="NO APLICA">
      <formula>NOT(ISERROR(SEARCH("NO APLICA",B38)))</formula>
    </cfRule>
    <cfRule type="cellIs" dxfId="23" priority="3" operator="between">
      <formula>0.5</formula>
      <formula>0.7</formula>
    </cfRule>
    <cfRule type="cellIs" dxfId="22" priority="4" operator="greaterThan">
      <formula>0.7</formula>
    </cfRule>
  </conditionalFormatting>
  <hyperlinks>
    <hyperlink ref="B52" r:id="rId1" display="mailto:desarrolloeconomico.bj.cancun@gmail.com" xr:uid="{7812CE1E-1E9F-2240-B128-6ED381F03E9D}"/>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100-000031000000}">
          <x14:colorSeries rgb="FF376092"/>
          <x14:colorNegative rgb="FFD00000"/>
          <x14:colorAxis rgb="FF000000"/>
          <x14:colorMarkers rgb="FFD00000"/>
          <x14:colorFirst rgb="FFD00000"/>
          <x14:colorLast rgb="FFD00000"/>
          <x14:colorHigh rgb="FFD00000"/>
          <x14:colorLow rgb="FFD00000"/>
          <x14:sparklines>
            <x14:sparkline>
              <xm:f>'C - 2.08.1.1.17 '!B38:F38</xm:f>
              <xm:sqref>G38</xm:sqref>
            </x14:sparkline>
          </x14:sparklines>
        </x14:sparklineGroup>
      </x14:sparklineGroup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1:Q54"/>
  <sheetViews>
    <sheetView showGridLines="0" view="pageBreakPreview" topLeftCell="A26" zoomScale="95" zoomScaleNormal="100" zoomScaleSheetLayoutView="95"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223</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1.75" customHeight="1" x14ac:dyDescent="0.4">
      <c r="B9" s="81" t="s">
        <v>210</v>
      </c>
      <c r="C9" s="83"/>
      <c r="D9" s="83"/>
      <c r="E9" s="83"/>
      <c r="F9" s="84" t="s">
        <v>448</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202</v>
      </c>
      <c r="G11" s="83" t="s">
        <v>201</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203</v>
      </c>
      <c r="C22" s="86"/>
      <c r="D22" s="86"/>
      <c r="E22" s="86"/>
      <c r="F22" s="86"/>
      <c r="G22" s="86"/>
      <c r="H22" s="87"/>
    </row>
    <row r="23" spans="2:8" ht="15.75" customHeight="1" x14ac:dyDescent="0.4">
      <c r="B23" s="73" t="s">
        <v>36</v>
      </c>
      <c r="C23" s="74"/>
      <c r="D23" s="74"/>
      <c r="E23" s="74"/>
      <c r="F23" s="74"/>
      <c r="G23" s="74"/>
      <c r="H23" s="75"/>
    </row>
    <row r="24" spans="2:8" x14ac:dyDescent="0.4">
      <c r="B24" s="102" t="s">
        <v>242</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6</v>
      </c>
      <c r="C29" s="105"/>
      <c r="D29" s="84">
        <v>2020</v>
      </c>
      <c r="E29" s="82"/>
      <c r="F29" s="6">
        <v>16</v>
      </c>
      <c r="G29" s="60">
        <f>(F29/B29)-1</f>
        <v>1.6666666666666665</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552</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200000000000003" customHeight="1" thickBot="1" x14ac:dyDescent="0.45">
      <c r="B38" s="65">
        <v>1.5</v>
      </c>
      <c r="C38" s="11">
        <v>1.5</v>
      </c>
      <c r="D38" s="11">
        <v>1.75</v>
      </c>
      <c r="E38" s="11" t="s">
        <v>55</v>
      </c>
      <c r="F38" s="11">
        <v>1.1875</v>
      </c>
      <c r="G38" s="147"/>
      <c r="H38" s="148"/>
    </row>
    <row r="39" spans="2:9" ht="13.95" customHeight="1" x14ac:dyDescent="0.4">
      <c r="B39" s="73" t="s">
        <v>56</v>
      </c>
      <c r="C39" s="74"/>
      <c r="D39" s="74"/>
      <c r="E39" s="69"/>
      <c r="F39" s="68" t="s">
        <v>57</v>
      </c>
      <c r="G39" s="74"/>
      <c r="H39" s="75"/>
    </row>
    <row r="40" spans="2:9" x14ac:dyDescent="0.4">
      <c r="B40" s="102" t="s">
        <v>99</v>
      </c>
      <c r="C40" s="86"/>
      <c r="D40" s="86"/>
      <c r="E40" s="82"/>
      <c r="F40" s="84" t="s">
        <v>196</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132</v>
      </c>
      <c r="G42" s="86"/>
      <c r="H42" s="87"/>
    </row>
    <row r="43" spans="2:9" ht="15" customHeight="1" x14ac:dyDescent="0.4">
      <c r="B43" s="73" t="s">
        <v>60</v>
      </c>
      <c r="C43" s="74"/>
      <c r="D43" s="74"/>
      <c r="E43" s="69"/>
      <c r="F43" s="68" t="s">
        <v>61</v>
      </c>
      <c r="G43" s="74"/>
      <c r="H43" s="75"/>
    </row>
    <row r="44" spans="2:9" x14ac:dyDescent="0.4">
      <c r="B44" s="102" t="s">
        <v>100</v>
      </c>
      <c r="C44" s="86"/>
      <c r="D44" s="86"/>
      <c r="E44" s="82"/>
      <c r="F44" s="84" t="s">
        <v>197</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132</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200</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21" priority="1" operator="lessThan">
      <formula>0.5</formula>
    </cfRule>
    <cfRule type="containsText" dxfId="20" priority="2" operator="containsText" text="NO APLICA">
      <formula>NOT(ISERROR(SEARCH("NO APLICA",B38)))</formula>
    </cfRule>
    <cfRule type="cellIs" dxfId="19" priority="3" operator="between">
      <formula>0.5</formula>
      <formula>0.7</formula>
    </cfRule>
    <cfRule type="cellIs" dxfId="18" priority="4" operator="greaterThan">
      <formula>0.7</formula>
    </cfRule>
  </conditionalFormatting>
  <hyperlinks>
    <hyperlink ref="B52" r:id="rId1" display="mailto:desarrolloeconomico.bj.cancun@gmail.com" xr:uid="{F6E3BB01-CD43-B940-93D3-D568A348DF66}"/>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200-000032000000}">
          <x14:colorSeries rgb="FF376092"/>
          <x14:colorNegative rgb="FFD00000"/>
          <x14:colorAxis rgb="FF000000"/>
          <x14:colorMarkers rgb="FFD00000"/>
          <x14:colorFirst rgb="FFD00000"/>
          <x14:colorLast rgb="FFD00000"/>
          <x14:colorHigh rgb="FFD00000"/>
          <x14:colorLow rgb="FFD00000"/>
          <x14:sparklines>
            <x14:sparkline>
              <xm:f>'A - 2.08.1.1.17.1 '!B38:F38</xm:f>
              <xm:sqref>G38</xm:sqref>
            </x14:sparkline>
          </x14:sparklines>
        </x14:sparklineGroup>
      </x14:sparklineGroup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B1:Q54"/>
  <sheetViews>
    <sheetView showGridLines="0" view="pageBreakPreview" topLeftCell="A36" zoomScale="102" zoomScaleNormal="100" zoomScaleSheetLayoutView="102"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425</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8.75" customHeight="1" x14ac:dyDescent="0.4">
      <c r="B9" s="81" t="s">
        <v>210</v>
      </c>
      <c r="C9" s="83"/>
      <c r="D9" s="83"/>
      <c r="E9" s="83"/>
      <c r="F9" s="84" t="s">
        <v>448</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187</v>
      </c>
      <c r="G11" s="83" t="s">
        <v>186</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426</v>
      </c>
      <c r="C22" s="86"/>
      <c r="D22" s="86"/>
      <c r="E22" s="86"/>
      <c r="F22" s="86"/>
      <c r="G22" s="86"/>
      <c r="H22" s="87"/>
    </row>
    <row r="23" spans="2:8" ht="15.75" customHeight="1" x14ac:dyDescent="0.4">
      <c r="B23" s="73" t="s">
        <v>36</v>
      </c>
      <c r="C23" s="74"/>
      <c r="D23" s="74"/>
      <c r="E23" s="74"/>
      <c r="F23" s="74"/>
      <c r="G23" s="74"/>
      <c r="H23" s="75"/>
    </row>
    <row r="24" spans="2:8" x14ac:dyDescent="0.4">
      <c r="B24" s="102" t="s">
        <v>427</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15</v>
      </c>
      <c r="C29" s="105"/>
      <c r="D29" s="84">
        <v>2020</v>
      </c>
      <c r="E29" s="82"/>
      <c r="F29" s="6">
        <v>6</v>
      </c>
      <c r="G29" s="60">
        <f>(F29/B29)-1</f>
        <v>-0.6</v>
      </c>
      <c r="H29" s="10">
        <v>2023</v>
      </c>
    </row>
    <row r="30" spans="2:8" ht="19.5" customHeight="1" thickBot="1" x14ac:dyDescent="0.45">
      <c r="B30" s="149" t="s">
        <v>44</v>
      </c>
      <c r="C30" s="150"/>
      <c r="D30" s="150"/>
      <c r="E30" s="150"/>
      <c r="F30" s="150"/>
      <c r="G30" s="150"/>
      <c r="H30" s="151"/>
    </row>
    <row r="31" spans="2:8" ht="24.4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553</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0.200000000000003" customHeight="1" thickBot="1" x14ac:dyDescent="0.45">
      <c r="B38" s="65" t="s">
        <v>55</v>
      </c>
      <c r="C38" s="11">
        <v>1.5</v>
      </c>
      <c r="D38" s="11">
        <v>1.5</v>
      </c>
      <c r="E38" s="11" t="s">
        <v>55</v>
      </c>
      <c r="F38" s="11">
        <v>1</v>
      </c>
      <c r="G38" s="147"/>
      <c r="H38" s="148"/>
    </row>
    <row r="39" spans="2:9" ht="13.95" customHeight="1" x14ac:dyDescent="0.4">
      <c r="B39" s="73" t="s">
        <v>56</v>
      </c>
      <c r="C39" s="74"/>
      <c r="D39" s="74"/>
      <c r="E39" s="69"/>
      <c r="F39" s="68" t="s">
        <v>57</v>
      </c>
      <c r="G39" s="74"/>
      <c r="H39" s="75"/>
    </row>
    <row r="40" spans="2:9" x14ac:dyDescent="0.4">
      <c r="B40" s="102" t="s">
        <v>112</v>
      </c>
      <c r="C40" s="86"/>
      <c r="D40" s="86"/>
      <c r="E40" s="82"/>
      <c r="F40" s="84" t="s">
        <v>111</v>
      </c>
      <c r="G40" s="86"/>
      <c r="H40" s="87"/>
    </row>
    <row r="41" spans="2:9" ht="16.95" customHeight="1" x14ac:dyDescent="0.4">
      <c r="B41" s="73" t="s">
        <v>58</v>
      </c>
      <c r="C41" s="74"/>
      <c r="D41" s="74"/>
      <c r="E41" s="69"/>
      <c r="F41" s="68" t="s">
        <v>59</v>
      </c>
      <c r="G41" s="74"/>
      <c r="H41" s="75"/>
    </row>
    <row r="42" spans="2:9" x14ac:dyDescent="0.4">
      <c r="B42" s="102" t="s">
        <v>514</v>
      </c>
      <c r="C42" s="86"/>
      <c r="D42" s="86"/>
      <c r="E42" s="82"/>
      <c r="F42" s="84" t="s">
        <v>113</v>
      </c>
      <c r="G42" s="86"/>
      <c r="H42" s="87"/>
    </row>
    <row r="43" spans="2:9" ht="15" customHeight="1" x14ac:dyDescent="0.4">
      <c r="B43" s="73" t="s">
        <v>60</v>
      </c>
      <c r="C43" s="74"/>
      <c r="D43" s="74"/>
      <c r="E43" s="69"/>
      <c r="F43" s="68" t="s">
        <v>61</v>
      </c>
      <c r="G43" s="74"/>
      <c r="H43" s="75"/>
    </row>
    <row r="44" spans="2:9" x14ac:dyDescent="0.4">
      <c r="B44" s="102" t="s">
        <v>115</v>
      </c>
      <c r="C44" s="86"/>
      <c r="D44" s="86"/>
      <c r="E44" s="82"/>
      <c r="F44" s="84" t="s">
        <v>114</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113</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193</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17" priority="1" operator="lessThan">
      <formula>0.5</formula>
    </cfRule>
    <cfRule type="containsText" dxfId="16" priority="2" operator="containsText" text="NO APLICA">
      <formula>NOT(ISERROR(SEARCH("NO APLICA",B38)))</formula>
    </cfRule>
    <cfRule type="cellIs" dxfId="15" priority="3" operator="between">
      <formula>0.5</formula>
      <formula>0.7</formula>
    </cfRule>
    <cfRule type="cellIs" dxfId="14" priority="4" operator="greaterThan">
      <formula>0.7</formula>
    </cfRule>
  </conditionalFormatting>
  <hyperlinks>
    <hyperlink ref="B52" r:id="rId1" display="mailto:desarrolloeconomico.bj.cancun@gmail.com" xr:uid="{D9E832D8-8044-8F4E-BAA4-439B106C8F73}"/>
  </hyperlinks>
  <printOptions horizontalCentered="1" verticalCentered="1"/>
  <pageMargins left="0.19685039370078741" right="0.19685039370078741" top="0.39370078740157483" bottom="0.39370078740157483" header="0.31496062992125984" footer="0.31496062992125984"/>
  <pageSetup paperSize="5" scale="70"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300-000033000000}">
          <x14:colorSeries rgb="FF376092"/>
          <x14:colorNegative rgb="FFD00000"/>
          <x14:colorAxis rgb="FF000000"/>
          <x14:colorMarkers rgb="FFD00000"/>
          <x14:colorFirst rgb="FFD00000"/>
          <x14:colorLast rgb="FFD00000"/>
          <x14:colorHigh rgb="FFD00000"/>
          <x14:colorLow rgb="FFD00000"/>
          <x14:sparklines>
            <x14:sparkline>
              <xm:f>'A - 2.08.1.1.17.2 '!B38:F38</xm:f>
              <xm:sqref>G38</xm:sqref>
            </x14:sparkline>
          </x14:sparklines>
        </x14:sparklineGroup>
      </x14:sparklineGroup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theme="9"/>
    <pageSetUpPr fitToPage="1"/>
  </sheetPr>
  <dimension ref="B1:Q54"/>
  <sheetViews>
    <sheetView showGridLines="0" view="pageBreakPreview" topLeftCell="A36" zoomScale="95" zoomScaleNormal="100" zoomScaleSheetLayoutView="95"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224</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46.5" customHeight="1" x14ac:dyDescent="0.4">
      <c r="B9" s="81" t="s">
        <v>210</v>
      </c>
      <c r="C9" s="83"/>
      <c r="D9" s="83"/>
      <c r="E9" s="83"/>
      <c r="F9" s="84" t="s">
        <v>449</v>
      </c>
      <c r="G9" s="82"/>
      <c r="H9" s="36" t="s">
        <v>93</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206</v>
      </c>
      <c r="G11" s="83" t="s">
        <v>500</v>
      </c>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57" customHeight="1" x14ac:dyDescent="0.4">
      <c r="B22" s="102" t="s">
        <v>428</v>
      </c>
      <c r="C22" s="86"/>
      <c r="D22" s="86"/>
      <c r="E22" s="86"/>
      <c r="F22" s="86"/>
      <c r="G22" s="86"/>
      <c r="H22" s="87"/>
    </row>
    <row r="23" spans="2:8" ht="15.75" customHeight="1" x14ac:dyDescent="0.4">
      <c r="B23" s="73" t="s">
        <v>36</v>
      </c>
      <c r="C23" s="74"/>
      <c r="D23" s="74"/>
      <c r="E23" s="74"/>
      <c r="F23" s="74"/>
      <c r="G23" s="74"/>
      <c r="H23" s="75"/>
    </row>
    <row r="24" spans="2:8" x14ac:dyDescent="0.4">
      <c r="B24" s="102" t="s">
        <v>243</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14067</v>
      </c>
      <c r="C29" s="105"/>
      <c r="D29" s="84">
        <v>2020</v>
      </c>
      <c r="E29" s="82"/>
      <c r="F29" s="6">
        <v>8220</v>
      </c>
      <c r="G29" s="60">
        <f>(F29/B29)-1</f>
        <v>-0.41565365749626781</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554</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37.200000000000003" customHeight="1" thickBot="1" x14ac:dyDescent="0.45">
      <c r="B38" s="65">
        <v>0.85760000000000003</v>
      </c>
      <c r="C38" s="11">
        <v>1.4671000000000001</v>
      </c>
      <c r="D38" s="11">
        <v>1.9663999999999999</v>
      </c>
      <c r="E38" s="11" t="s">
        <v>55</v>
      </c>
      <c r="F38" s="11">
        <v>0.95750000000000002</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184</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185</v>
      </c>
      <c r="G44" s="86"/>
      <c r="H44" s="87"/>
    </row>
    <row r="45" spans="2:9" x14ac:dyDescent="0.4">
      <c r="B45" s="73" t="s">
        <v>62</v>
      </c>
      <c r="C45" s="74"/>
      <c r="D45" s="74"/>
      <c r="E45" s="69"/>
      <c r="F45" s="68" t="s">
        <v>63</v>
      </c>
      <c r="G45" s="74"/>
      <c r="H45" s="75"/>
    </row>
    <row r="46" spans="2:9" ht="13.95" customHeight="1" x14ac:dyDescent="0.4">
      <c r="B46" s="102" t="s">
        <v>514</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204</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B12:H12"/>
    <mergeCell ref="F8:G8"/>
    <mergeCell ref="F9:G9"/>
    <mergeCell ref="G11:H11"/>
  </mergeCells>
  <conditionalFormatting sqref="B38:F38">
    <cfRule type="cellIs" dxfId="13" priority="1" operator="lessThan">
      <formula>0.5</formula>
    </cfRule>
    <cfRule type="containsText" dxfId="12" priority="2" operator="containsText" text="NO APLICA">
      <formula>NOT(ISERROR(SEARCH("NO APLICA",B38)))</formula>
    </cfRule>
    <cfRule type="cellIs" dxfId="11" priority="3" operator="between">
      <formula>0.5</formula>
      <formula>0.7</formula>
    </cfRule>
    <cfRule type="cellIs" dxfId="10" priority="4" operator="greaterThan">
      <formula>0.7</formula>
    </cfRule>
  </conditionalFormatting>
  <hyperlinks>
    <hyperlink ref="B52" r:id="rId1" display="mailto:desarrolloeconomico.bj.cancun@gmail.com" xr:uid="{03BE37F4-BD98-2B41-9FF3-D2CEF11EC4A5}"/>
  </hyperlinks>
  <printOptions horizontalCentered="1" verticalCentered="1"/>
  <pageMargins left="0.19685039370078741" right="0.19685039370078741" top="0.39370078740157483" bottom="0.39370078740157483" header="0.31496062992125984" footer="0.31496062992125984"/>
  <pageSetup paperSize="5" scale="68"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400-000034000000}">
          <x14:colorSeries rgb="FF376092"/>
          <x14:colorNegative rgb="FFD00000"/>
          <x14:colorAxis rgb="FF000000"/>
          <x14:colorMarkers rgb="FFD00000"/>
          <x14:colorFirst rgb="FFD00000"/>
          <x14:colorLast rgb="FFD00000"/>
          <x14:colorHigh rgb="FFD00000"/>
          <x14:colorLow rgb="FFD00000"/>
          <x14:sparklines>
            <x14:sparkline>
              <xm:f>'C - 2.08.1.1.18'!B38:F38</xm:f>
              <xm:sqref>G38</xm:sqref>
            </x14:sparkline>
          </x14:sparklines>
        </x14:sparklineGroup>
      </x14:sparklineGroup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B1:Q54"/>
  <sheetViews>
    <sheetView showGridLines="0" tabSelected="1" view="pageBreakPreview" topLeftCell="A36" zoomScale="98" zoomScaleNormal="100" zoomScaleSheetLayoutView="98" workbookViewId="0">
      <selection activeCell="F39" sqref="F39:H39"/>
    </sheetView>
  </sheetViews>
  <sheetFormatPr baseColWidth="10" defaultColWidth="11.44140625" defaultRowHeight="16.8" x14ac:dyDescent="0.4"/>
  <cols>
    <col min="1" max="1" width="11.44140625" style="1"/>
    <col min="2" max="7" width="14.6640625" style="1" customWidth="1"/>
    <col min="8" max="8" width="20.6640625" style="1" customWidth="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487</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t="s">
        <v>429</v>
      </c>
      <c r="C7" s="77"/>
      <c r="D7" s="77"/>
      <c r="E7" s="77"/>
      <c r="F7" s="77"/>
      <c r="G7" s="77"/>
      <c r="H7" s="78"/>
      <c r="J7" s="3"/>
      <c r="K7" s="3"/>
      <c r="L7" s="3"/>
      <c r="M7" s="3"/>
      <c r="N7" s="3"/>
      <c r="O7" s="3"/>
      <c r="P7" s="3"/>
      <c r="Q7" s="3"/>
    </row>
    <row r="8" spans="2:17" ht="24" x14ac:dyDescent="0.4">
      <c r="B8" s="79" t="s">
        <v>73</v>
      </c>
      <c r="C8" s="80"/>
      <c r="D8" s="80"/>
      <c r="E8" s="80"/>
      <c r="F8" s="68" t="s">
        <v>211</v>
      </c>
      <c r="G8" s="69"/>
      <c r="H8" s="33" t="s">
        <v>2</v>
      </c>
      <c r="J8" s="4"/>
      <c r="K8" s="4"/>
      <c r="L8" s="4"/>
      <c r="M8" s="4"/>
      <c r="N8" s="4"/>
      <c r="O8" s="4"/>
      <c r="P8" s="4"/>
      <c r="Q8" s="4"/>
    </row>
    <row r="9" spans="2:17" ht="53.25" customHeight="1" x14ac:dyDescent="0.4">
      <c r="B9" s="81" t="s">
        <v>210</v>
      </c>
      <c r="C9" s="83"/>
      <c r="D9" s="83"/>
      <c r="E9" s="83"/>
      <c r="F9" s="84" t="s">
        <v>449</v>
      </c>
      <c r="G9" s="82"/>
      <c r="H9" s="36" t="s">
        <v>96</v>
      </c>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61.2" customHeight="1" x14ac:dyDescent="0.4">
      <c r="B11" s="34" t="s">
        <v>226</v>
      </c>
      <c r="C11" s="152" t="s">
        <v>225</v>
      </c>
      <c r="D11" s="98"/>
      <c r="E11" s="153"/>
      <c r="F11" s="35" t="s">
        <v>206</v>
      </c>
      <c r="G11" s="84" t="s">
        <v>205</v>
      </c>
      <c r="H11" s="87"/>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84</v>
      </c>
      <c r="C14" s="154" t="s">
        <v>85</v>
      </c>
      <c r="D14" s="155"/>
      <c r="E14" s="32" t="s">
        <v>86</v>
      </c>
      <c r="F14" s="32" t="s">
        <v>86</v>
      </c>
      <c r="G14" s="32" t="s">
        <v>87</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88</v>
      </c>
      <c r="D17" s="82"/>
      <c r="E17" s="35" t="s">
        <v>26</v>
      </c>
      <c r="F17" s="35" t="s">
        <v>27</v>
      </c>
      <c r="G17" s="27" t="s">
        <v>24</v>
      </c>
      <c r="H17" s="36" t="s">
        <v>90</v>
      </c>
    </row>
    <row r="18" spans="2:8" ht="31.2" customHeight="1" x14ac:dyDescent="0.4">
      <c r="B18" s="73" t="s">
        <v>72</v>
      </c>
      <c r="C18" s="74"/>
      <c r="D18" s="74"/>
      <c r="E18" s="69"/>
      <c r="F18" s="68" t="s">
        <v>29</v>
      </c>
      <c r="G18" s="74"/>
      <c r="H18" s="75"/>
    </row>
    <row r="19" spans="2:8" ht="46.95" customHeight="1" x14ac:dyDescent="0.4">
      <c r="B19" s="29" t="s">
        <v>30</v>
      </c>
      <c r="C19" s="31" t="s">
        <v>31</v>
      </c>
      <c r="D19" s="46" t="s">
        <v>70</v>
      </c>
      <c r="E19" s="31" t="s">
        <v>71</v>
      </c>
      <c r="F19" s="80" t="s">
        <v>32</v>
      </c>
      <c r="G19" s="80"/>
      <c r="H19" s="33" t="s">
        <v>33</v>
      </c>
    </row>
    <row r="20" spans="2:8" ht="18" customHeight="1" x14ac:dyDescent="0.4">
      <c r="B20" s="24" t="s">
        <v>89</v>
      </c>
      <c r="C20" s="32" t="s">
        <v>14</v>
      </c>
      <c r="D20" s="32" t="s">
        <v>86</v>
      </c>
      <c r="E20" s="32" t="s">
        <v>14</v>
      </c>
      <c r="F20" s="96" t="s">
        <v>84</v>
      </c>
      <c r="G20" s="96"/>
      <c r="H20" s="5" t="s">
        <v>89</v>
      </c>
    </row>
    <row r="21" spans="2:8" ht="15.75" customHeight="1" x14ac:dyDescent="0.4">
      <c r="B21" s="73" t="s">
        <v>35</v>
      </c>
      <c r="C21" s="74"/>
      <c r="D21" s="74"/>
      <c r="E21" s="74"/>
      <c r="F21" s="74"/>
      <c r="G21" s="74"/>
      <c r="H21" s="75"/>
    </row>
    <row r="22" spans="2:8" ht="26.7" customHeight="1" x14ac:dyDescent="0.4">
      <c r="B22" s="102" t="s">
        <v>430</v>
      </c>
      <c r="C22" s="86"/>
      <c r="D22" s="86"/>
      <c r="E22" s="86"/>
      <c r="F22" s="86"/>
      <c r="G22" s="86"/>
      <c r="H22" s="87"/>
    </row>
    <row r="23" spans="2:8" ht="15.75" customHeight="1" x14ac:dyDescent="0.4">
      <c r="B23" s="73" t="s">
        <v>36</v>
      </c>
      <c r="C23" s="74"/>
      <c r="D23" s="74"/>
      <c r="E23" s="74"/>
      <c r="F23" s="74"/>
      <c r="G23" s="74"/>
      <c r="H23" s="75"/>
    </row>
    <row r="24" spans="2:8" x14ac:dyDescent="0.4">
      <c r="B24" s="102" t="s">
        <v>431</v>
      </c>
      <c r="C24" s="86"/>
      <c r="D24" s="86"/>
      <c r="E24" s="86"/>
      <c r="F24" s="86"/>
      <c r="G24" s="86"/>
      <c r="H24" s="87"/>
    </row>
    <row r="25" spans="2:8" ht="15.75" customHeight="1" x14ac:dyDescent="0.4">
      <c r="B25" s="73" t="s">
        <v>37</v>
      </c>
      <c r="C25" s="74"/>
      <c r="D25" s="74"/>
      <c r="E25" s="69"/>
      <c r="F25" s="68" t="s">
        <v>38</v>
      </c>
      <c r="G25" s="74"/>
      <c r="H25" s="75"/>
    </row>
    <row r="26" spans="2:8" x14ac:dyDescent="0.4">
      <c r="B26" s="102" t="s">
        <v>228</v>
      </c>
      <c r="C26" s="86"/>
      <c r="D26" s="86"/>
      <c r="E26" s="82"/>
      <c r="F26" s="84" t="s">
        <v>94</v>
      </c>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v>14067</v>
      </c>
      <c r="C29" s="105"/>
      <c r="D29" s="84">
        <v>2020</v>
      </c>
      <c r="E29" s="82"/>
      <c r="F29" s="6">
        <v>8220</v>
      </c>
      <c r="G29" s="60">
        <f>(F29/B29)-1</f>
        <v>-0.41565365749626781</v>
      </c>
      <c r="H29" s="10">
        <v>2023</v>
      </c>
    </row>
    <row r="30" spans="2:8" ht="19.5" customHeight="1" thickBot="1" x14ac:dyDescent="0.45">
      <c r="B30" s="149" t="s">
        <v>44</v>
      </c>
      <c r="C30" s="150"/>
      <c r="D30" s="150"/>
      <c r="E30" s="150"/>
      <c r="F30" s="150"/>
      <c r="G30" s="150"/>
      <c r="H30" s="151"/>
    </row>
    <row r="31" spans="2:8" ht="25.95" customHeight="1" thickBot="1" x14ac:dyDescent="0.45">
      <c r="B31" s="144" t="s">
        <v>74</v>
      </c>
      <c r="C31" s="145"/>
      <c r="D31" s="145"/>
      <c r="E31" s="146"/>
      <c r="F31" s="144" t="s">
        <v>209</v>
      </c>
      <c r="G31" s="145"/>
      <c r="H31" s="146"/>
    </row>
    <row r="32" spans="2:8" ht="25.95" customHeight="1" x14ac:dyDescent="0.4">
      <c r="B32" s="100" t="s">
        <v>45</v>
      </c>
      <c r="C32" s="101"/>
      <c r="D32" s="57" t="s">
        <v>46</v>
      </c>
      <c r="E32" s="41" t="s">
        <v>47</v>
      </c>
      <c r="F32" s="58" t="s">
        <v>45</v>
      </c>
      <c r="G32" s="40" t="s">
        <v>46</v>
      </c>
      <c r="H32" s="42" t="s">
        <v>47</v>
      </c>
    </row>
    <row r="33" spans="2:9" ht="46.2" customHeight="1" x14ac:dyDescent="0.4">
      <c r="B33" s="107" t="s">
        <v>501</v>
      </c>
      <c r="C33" s="108"/>
      <c r="D33" s="48" t="s">
        <v>80</v>
      </c>
      <c r="E33" s="48" t="s">
        <v>503</v>
      </c>
      <c r="F33" s="49" t="s">
        <v>76</v>
      </c>
      <c r="G33" s="48" t="s">
        <v>77</v>
      </c>
      <c r="H33" s="45" t="s">
        <v>78</v>
      </c>
      <c r="I33" s="38"/>
    </row>
    <row r="34" spans="2:9" ht="15" customHeight="1" x14ac:dyDescent="0.4">
      <c r="B34" s="73" t="s">
        <v>48</v>
      </c>
      <c r="C34" s="74"/>
      <c r="D34" s="110"/>
      <c r="E34" s="110"/>
      <c r="F34" s="110"/>
      <c r="G34" s="110"/>
      <c r="H34" s="75"/>
    </row>
    <row r="35" spans="2:9" ht="136.94999999999999" customHeight="1" thickBot="1" x14ac:dyDescent="0.45">
      <c r="B35" s="141" t="s">
        <v>554</v>
      </c>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61" t="s">
        <v>52</v>
      </c>
      <c r="E37" s="9" t="s">
        <v>463</v>
      </c>
      <c r="F37" s="9" t="s">
        <v>53</v>
      </c>
      <c r="G37" s="144" t="s">
        <v>54</v>
      </c>
      <c r="H37" s="146"/>
    </row>
    <row r="38" spans="2:9" ht="42" customHeight="1" thickBot="1" x14ac:dyDescent="0.45">
      <c r="B38" s="65">
        <v>0.85760000000000003</v>
      </c>
      <c r="C38" s="11">
        <v>1.4671000000000001</v>
      </c>
      <c r="D38" s="11">
        <v>1.9663999999999999</v>
      </c>
      <c r="E38" s="11" t="s">
        <v>55</v>
      </c>
      <c r="F38" s="11">
        <v>0.95750000000000002</v>
      </c>
      <c r="G38" s="147"/>
      <c r="H38" s="148"/>
    </row>
    <row r="39" spans="2:9" ht="13.95" customHeight="1" x14ac:dyDescent="0.4">
      <c r="B39" s="73" t="s">
        <v>56</v>
      </c>
      <c r="C39" s="74"/>
      <c r="D39" s="74"/>
      <c r="E39" s="69"/>
      <c r="F39" s="68" t="s">
        <v>57</v>
      </c>
      <c r="G39" s="74"/>
      <c r="H39" s="75"/>
    </row>
    <row r="40" spans="2:9" x14ac:dyDescent="0.4">
      <c r="B40" s="102" t="s">
        <v>102</v>
      </c>
      <c r="C40" s="86"/>
      <c r="D40" s="86"/>
      <c r="E40" s="82"/>
      <c r="F40" s="84" t="s">
        <v>184</v>
      </c>
      <c r="G40" s="86"/>
      <c r="H40" s="87"/>
    </row>
    <row r="41" spans="2:9" ht="16.95" customHeight="1" x14ac:dyDescent="0.4">
      <c r="B41" s="73" t="s">
        <v>58</v>
      </c>
      <c r="C41" s="74"/>
      <c r="D41" s="74"/>
      <c r="E41" s="69"/>
      <c r="F41" s="68" t="s">
        <v>59</v>
      </c>
      <c r="G41" s="74"/>
      <c r="H41" s="75"/>
    </row>
    <row r="42" spans="2:9" x14ac:dyDescent="0.4">
      <c r="B42" s="102" t="s">
        <v>548</v>
      </c>
      <c r="C42" s="86"/>
      <c r="D42" s="86"/>
      <c r="E42" s="82"/>
      <c r="F42" s="84" t="s">
        <v>175</v>
      </c>
      <c r="G42" s="86"/>
      <c r="H42" s="87"/>
    </row>
    <row r="43" spans="2:9" ht="15" customHeight="1" x14ac:dyDescent="0.4">
      <c r="B43" s="73" t="s">
        <v>60</v>
      </c>
      <c r="C43" s="74"/>
      <c r="D43" s="74"/>
      <c r="E43" s="69"/>
      <c r="F43" s="68" t="s">
        <v>61</v>
      </c>
      <c r="G43" s="74"/>
      <c r="H43" s="75"/>
    </row>
    <row r="44" spans="2:9" x14ac:dyDescent="0.4">
      <c r="B44" s="102" t="s">
        <v>105</v>
      </c>
      <c r="C44" s="86"/>
      <c r="D44" s="86"/>
      <c r="E44" s="82"/>
      <c r="F44" s="84" t="s">
        <v>185</v>
      </c>
      <c r="G44" s="86"/>
      <c r="H44" s="87"/>
    </row>
    <row r="45" spans="2:9" x14ac:dyDescent="0.4">
      <c r="B45" s="73" t="s">
        <v>62</v>
      </c>
      <c r="C45" s="74"/>
      <c r="D45" s="74"/>
      <c r="E45" s="69"/>
      <c r="F45" s="68" t="s">
        <v>63</v>
      </c>
      <c r="G45" s="74"/>
      <c r="H45" s="75"/>
    </row>
    <row r="46" spans="2:9" ht="13.95" customHeight="1" x14ac:dyDescent="0.4">
      <c r="B46" s="102" t="s">
        <v>548</v>
      </c>
      <c r="C46" s="86"/>
      <c r="D46" s="86"/>
      <c r="E46" s="82"/>
      <c r="F46" s="84" t="s">
        <v>175</v>
      </c>
      <c r="G46" s="86"/>
      <c r="H46" s="87"/>
    </row>
    <row r="47" spans="2:9" ht="13.95" customHeight="1" x14ac:dyDescent="0.4">
      <c r="B47" s="118" t="s">
        <v>64</v>
      </c>
      <c r="C47" s="119"/>
      <c r="D47" s="119"/>
      <c r="E47" s="119"/>
      <c r="F47" s="119"/>
      <c r="G47" s="119"/>
      <c r="H47" s="120"/>
    </row>
    <row r="48" spans="2:9" ht="16.2" customHeight="1" x14ac:dyDescent="0.4">
      <c r="B48" s="102" t="s">
        <v>405</v>
      </c>
      <c r="C48" s="86"/>
      <c r="D48" s="86"/>
      <c r="E48" s="86"/>
      <c r="F48" s="86"/>
      <c r="G48" s="86"/>
      <c r="H48" s="87"/>
    </row>
    <row r="49" spans="2:8" ht="16.5" customHeight="1" x14ac:dyDescent="0.4">
      <c r="B49" s="73" t="s">
        <v>65</v>
      </c>
      <c r="C49" s="74"/>
      <c r="D49" s="74"/>
      <c r="E49" s="69"/>
      <c r="F49" s="68" t="s">
        <v>66</v>
      </c>
      <c r="G49" s="74"/>
      <c r="H49" s="75"/>
    </row>
    <row r="50" spans="2:8" ht="26.7" customHeight="1" x14ac:dyDescent="0.4">
      <c r="B50" s="102" t="s">
        <v>204</v>
      </c>
      <c r="C50" s="86"/>
      <c r="D50" s="86"/>
      <c r="E50" s="82"/>
      <c r="F50" s="84" t="s">
        <v>121</v>
      </c>
      <c r="G50" s="86"/>
      <c r="H50" s="87"/>
    </row>
    <row r="51" spans="2:8" ht="16.5" customHeight="1" x14ac:dyDescent="0.4">
      <c r="B51" s="73" t="s">
        <v>67</v>
      </c>
      <c r="C51" s="74"/>
      <c r="D51" s="74"/>
      <c r="E51" s="69"/>
      <c r="F51" s="68" t="s">
        <v>68</v>
      </c>
      <c r="G51" s="74"/>
      <c r="H51" s="75"/>
    </row>
    <row r="52" spans="2:8" ht="15" customHeight="1" thickBot="1" x14ac:dyDescent="0.45">
      <c r="B52" s="158" t="s">
        <v>545</v>
      </c>
      <c r="C52" s="159"/>
      <c r="D52" s="159"/>
      <c r="E52" s="160"/>
      <c r="F52" s="123" t="s">
        <v>491</v>
      </c>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2:E52"/>
    <mergeCell ref="F52:H52"/>
    <mergeCell ref="B53:H53"/>
    <mergeCell ref="B54:H54"/>
    <mergeCell ref="B49:E49"/>
    <mergeCell ref="F49:H49"/>
    <mergeCell ref="B50:E50"/>
    <mergeCell ref="F50:H50"/>
    <mergeCell ref="B51:E51"/>
    <mergeCell ref="F51:H51"/>
    <mergeCell ref="B48:H48"/>
    <mergeCell ref="B42:E42"/>
    <mergeCell ref="F42:H42"/>
    <mergeCell ref="B43:E43"/>
    <mergeCell ref="F43:H43"/>
    <mergeCell ref="B44:E44"/>
    <mergeCell ref="F44:H44"/>
    <mergeCell ref="B45:E45"/>
    <mergeCell ref="F45:H45"/>
    <mergeCell ref="B46:E46"/>
    <mergeCell ref="F46:H46"/>
    <mergeCell ref="B47:H47"/>
    <mergeCell ref="B41:E41"/>
    <mergeCell ref="F41:H41"/>
    <mergeCell ref="B32:C32"/>
    <mergeCell ref="B33:C33"/>
    <mergeCell ref="B34:H34"/>
    <mergeCell ref="B35:H35"/>
    <mergeCell ref="B36:H36"/>
    <mergeCell ref="G37:H37"/>
    <mergeCell ref="G38:H38"/>
    <mergeCell ref="B39:E39"/>
    <mergeCell ref="F39:H39"/>
    <mergeCell ref="B40:E40"/>
    <mergeCell ref="F40:H40"/>
    <mergeCell ref="B31:E31"/>
    <mergeCell ref="F31:H31"/>
    <mergeCell ref="B25:E25"/>
    <mergeCell ref="F25:H25"/>
    <mergeCell ref="B26:E26"/>
    <mergeCell ref="F26:H26"/>
    <mergeCell ref="B27:E27"/>
    <mergeCell ref="F27:H27"/>
    <mergeCell ref="B28:C28"/>
    <mergeCell ref="D28:E28"/>
    <mergeCell ref="B29:C29"/>
    <mergeCell ref="D29:E29"/>
    <mergeCell ref="B30:H30"/>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B9:E9"/>
    <mergeCell ref="B10:E10"/>
    <mergeCell ref="F10:H10"/>
    <mergeCell ref="C11:E11"/>
    <mergeCell ref="G11:H11"/>
    <mergeCell ref="B12:H12"/>
    <mergeCell ref="F8:G8"/>
    <mergeCell ref="F9:G9"/>
  </mergeCells>
  <conditionalFormatting sqref="B38:F38">
    <cfRule type="cellIs" dxfId="9" priority="1" operator="lessThan">
      <formula>0.5</formula>
    </cfRule>
    <cfRule type="containsText" dxfId="8" priority="2" operator="containsText" text="NO APLICA">
      <formula>NOT(ISERROR(SEARCH("NO APLICA",B38)))</formula>
    </cfRule>
    <cfRule type="cellIs" dxfId="7" priority="3" operator="between">
      <formula>0.5</formula>
      <formula>0.7</formula>
    </cfRule>
    <cfRule type="cellIs" dxfId="6" priority="4" operator="greaterThan">
      <formula>0.7</formula>
    </cfRule>
  </conditionalFormatting>
  <hyperlinks>
    <hyperlink ref="B52" r:id="rId1" display="mailto:desarrolloeconomico.bj.cancun@gmail.com" xr:uid="{7A771C9D-7C7D-224F-9CA5-EEA3A6CC9DEF}"/>
  </hyperlinks>
  <printOptions horizontalCentered="1" verticalCentered="1"/>
  <pageMargins left="0.19685039370078741" right="0.19685039370078741" top="0.39370078740157483" bottom="0.39370078740157483" header="0.31496062992125984" footer="0.31496062992125984"/>
  <pageSetup paperSize="5" scale="69" orientation="portrait" r:id="rId2"/>
  <drawing r:id="rId3"/>
  <extLst>
    <ext xmlns:x14="http://schemas.microsoft.com/office/spreadsheetml/2009/9/main" uri="{05C60535-1F16-4fd2-B633-F4F36F0B64E0}">
      <x14:sparklineGroups xmlns:xm="http://schemas.microsoft.com/office/excel/2006/main">
        <x14:sparklineGroup type="column" displayEmptyCellsAs="gap" xr2:uid="{00000000-0003-0000-3500-000035000000}">
          <x14:colorSeries rgb="FF376092"/>
          <x14:colorNegative rgb="FFD00000"/>
          <x14:colorAxis rgb="FF000000"/>
          <x14:colorMarkers rgb="FFD00000"/>
          <x14:colorFirst rgb="FFD00000"/>
          <x14:colorLast rgb="FFD00000"/>
          <x14:colorHigh rgb="FFD00000"/>
          <x14:colorLow rgb="FFD00000"/>
          <x14:sparklines>
            <x14:sparkline>
              <xm:f>'A - 2.08.1.1.18.1 '!B38:F38</xm:f>
              <xm:sqref>G38</xm:sqref>
            </x14:sparkline>
          </x14:sparklines>
        </x14:sparklineGroup>
      </x14:sparklineGroup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B1:Q54"/>
  <sheetViews>
    <sheetView showGridLines="0" zoomScaleNormal="100" workbookViewId="0">
      <selection activeCell="I5" sqref="I5"/>
    </sheetView>
  </sheetViews>
  <sheetFormatPr baseColWidth="10" defaultColWidth="11.44140625" defaultRowHeight="16.8" x14ac:dyDescent="0.4"/>
  <cols>
    <col min="1" max="4" width="11.44140625" style="1"/>
    <col min="5" max="5" width="12.44140625" style="1" customWidth="1"/>
    <col min="6" max="6" width="13.33203125" style="1" customWidth="1"/>
    <col min="7" max="7" width="13.44140625" style="1" customWidth="1"/>
    <col min="8" max="8" width="11.44140625" style="1"/>
    <col min="9" max="9" width="64" style="1" customWidth="1"/>
    <col min="10" max="16384" width="11.44140625" style="1"/>
  </cols>
  <sheetData>
    <row r="1" spans="2:17" ht="17.399999999999999" thickBot="1" x14ac:dyDescent="0.45"/>
    <row r="2" spans="2:17" ht="37.5" customHeight="1" x14ac:dyDescent="0.4">
      <c r="B2" s="15"/>
      <c r="C2" s="16"/>
      <c r="D2" s="16"/>
      <c r="E2" s="16"/>
      <c r="F2" s="16"/>
      <c r="G2" s="16"/>
      <c r="H2" s="17"/>
    </row>
    <row r="3" spans="2:17" ht="37.5" customHeight="1" x14ac:dyDescent="0.4">
      <c r="B3" s="18"/>
      <c r="C3" s="19"/>
      <c r="D3" s="19"/>
      <c r="E3" s="19"/>
      <c r="F3" s="19"/>
      <c r="G3" s="19"/>
      <c r="H3" s="20"/>
    </row>
    <row r="4" spans="2:17" ht="17.399999999999999" thickBot="1" x14ac:dyDescent="0.45">
      <c r="B4" s="21"/>
      <c r="C4" s="22"/>
      <c r="D4" s="22"/>
      <c r="E4" s="22"/>
      <c r="F4" s="22"/>
      <c r="G4" s="22"/>
      <c r="H4" s="23"/>
    </row>
    <row r="5" spans="2:17" ht="27" customHeight="1" x14ac:dyDescent="0.4">
      <c r="B5" s="70" t="s">
        <v>0</v>
      </c>
      <c r="C5" s="71"/>
      <c r="D5" s="71"/>
      <c r="E5" s="71"/>
      <c r="F5" s="71"/>
      <c r="G5" s="71"/>
      <c r="H5" s="72"/>
      <c r="J5" s="2"/>
      <c r="K5" s="2"/>
      <c r="L5" s="2"/>
      <c r="M5" s="2"/>
      <c r="N5" s="2"/>
      <c r="O5" s="2"/>
      <c r="P5" s="2"/>
      <c r="Q5" s="2"/>
    </row>
    <row r="6" spans="2:17" ht="19.2" customHeight="1" x14ac:dyDescent="0.4">
      <c r="B6" s="73" t="s">
        <v>1</v>
      </c>
      <c r="C6" s="74"/>
      <c r="D6" s="74"/>
      <c r="E6" s="74"/>
      <c r="F6" s="74"/>
      <c r="G6" s="74"/>
      <c r="H6" s="75"/>
      <c r="J6" s="2"/>
      <c r="K6" s="2"/>
      <c r="L6" s="2"/>
      <c r="M6" s="2"/>
      <c r="N6" s="2"/>
      <c r="O6" s="2"/>
      <c r="P6" s="2"/>
      <c r="Q6" s="2"/>
    </row>
    <row r="7" spans="2:17" ht="19.2" customHeight="1" x14ac:dyDescent="0.4">
      <c r="B7" s="76"/>
      <c r="C7" s="77"/>
      <c r="D7" s="77"/>
      <c r="E7" s="77"/>
      <c r="F7" s="77"/>
      <c r="G7" s="77"/>
      <c r="H7" s="78"/>
      <c r="J7" s="3"/>
      <c r="K7" s="3"/>
      <c r="L7" s="3"/>
      <c r="M7" s="3"/>
      <c r="N7" s="3"/>
      <c r="O7" s="3"/>
      <c r="P7" s="3"/>
      <c r="Q7" s="3"/>
    </row>
    <row r="8" spans="2:17" ht="15" customHeight="1" x14ac:dyDescent="0.4">
      <c r="B8" s="79" t="s">
        <v>73</v>
      </c>
      <c r="C8" s="80"/>
      <c r="D8" s="80"/>
      <c r="E8" s="80"/>
      <c r="F8" s="80" t="s">
        <v>2</v>
      </c>
      <c r="G8" s="80"/>
      <c r="H8" s="106"/>
      <c r="J8" s="4"/>
      <c r="K8" s="4"/>
      <c r="L8" s="4"/>
      <c r="M8" s="4"/>
      <c r="N8" s="4"/>
      <c r="O8" s="4"/>
      <c r="P8" s="4"/>
      <c r="Q8" s="4"/>
    </row>
    <row r="9" spans="2:17" ht="16.95" customHeight="1" x14ac:dyDescent="0.4">
      <c r="B9" s="81"/>
      <c r="C9" s="83"/>
      <c r="D9" s="83"/>
      <c r="E9" s="83"/>
      <c r="F9" s="84"/>
      <c r="G9" s="86"/>
      <c r="H9" s="87"/>
      <c r="J9" s="3"/>
      <c r="K9" s="3"/>
      <c r="L9" s="3"/>
      <c r="M9" s="3"/>
      <c r="N9" s="3"/>
      <c r="O9" s="3"/>
      <c r="P9" s="3"/>
      <c r="Q9" s="3"/>
    </row>
    <row r="10" spans="2:17" ht="24" customHeight="1" x14ac:dyDescent="0.4">
      <c r="B10" s="73" t="s">
        <v>3</v>
      </c>
      <c r="C10" s="74"/>
      <c r="D10" s="74"/>
      <c r="E10" s="69"/>
      <c r="F10" s="68" t="s">
        <v>4</v>
      </c>
      <c r="G10" s="74"/>
      <c r="H10" s="75"/>
      <c r="J10" s="4"/>
      <c r="K10" s="4"/>
      <c r="L10" s="4"/>
      <c r="M10" s="4"/>
      <c r="N10" s="4"/>
      <c r="O10" s="4"/>
      <c r="P10" s="4"/>
      <c r="Q10" s="4"/>
    </row>
    <row r="11" spans="2:17" ht="35.25" customHeight="1" x14ac:dyDescent="0.4">
      <c r="B11" s="13"/>
      <c r="C11" s="84"/>
      <c r="D11" s="86"/>
      <c r="E11" s="82"/>
      <c r="F11" s="14"/>
      <c r="G11" s="83"/>
      <c r="H11" s="116"/>
    </row>
    <row r="12" spans="2:17" ht="16.95" customHeight="1" x14ac:dyDescent="0.4">
      <c r="B12" s="73" t="s">
        <v>5</v>
      </c>
      <c r="C12" s="74"/>
      <c r="D12" s="74"/>
      <c r="E12" s="74"/>
      <c r="F12" s="74"/>
      <c r="G12" s="74"/>
      <c r="H12" s="75"/>
    </row>
    <row r="13" spans="2:17" ht="25.5" customHeight="1" x14ac:dyDescent="0.4">
      <c r="B13" s="29" t="s">
        <v>6</v>
      </c>
      <c r="C13" s="68" t="s">
        <v>7</v>
      </c>
      <c r="D13" s="69"/>
      <c r="E13" s="31" t="s">
        <v>8</v>
      </c>
      <c r="F13" s="31" t="s">
        <v>9</v>
      </c>
      <c r="G13" s="31" t="s">
        <v>10</v>
      </c>
      <c r="H13" s="33" t="s">
        <v>11</v>
      </c>
    </row>
    <row r="14" spans="2:17" ht="19.2" customHeight="1" x14ac:dyDescent="0.4">
      <c r="B14" s="12" t="s">
        <v>12</v>
      </c>
      <c r="C14" s="154" t="s">
        <v>13</v>
      </c>
      <c r="D14" s="155"/>
      <c r="E14" s="32" t="s">
        <v>14</v>
      </c>
      <c r="F14" s="32" t="s">
        <v>14</v>
      </c>
      <c r="G14" s="32" t="s">
        <v>15</v>
      </c>
      <c r="H14" s="5" t="s">
        <v>16</v>
      </c>
    </row>
    <row r="15" spans="2:17" ht="16.5" customHeight="1" x14ac:dyDescent="0.4">
      <c r="B15" s="91" t="s">
        <v>17</v>
      </c>
      <c r="C15" s="92"/>
      <c r="D15" s="92"/>
      <c r="E15" s="92"/>
      <c r="F15" s="93"/>
      <c r="G15" s="68" t="s">
        <v>18</v>
      </c>
      <c r="H15" s="75"/>
    </row>
    <row r="16" spans="2:17" ht="16.5" customHeight="1" x14ac:dyDescent="0.4">
      <c r="B16" s="7" t="s">
        <v>19</v>
      </c>
      <c r="C16" s="94" t="s">
        <v>20</v>
      </c>
      <c r="D16" s="95"/>
      <c r="E16" s="8" t="s">
        <v>21</v>
      </c>
      <c r="F16" s="31" t="s">
        <v>8</v>
      </c>
      <c r="G16" s="28" t="s">
        <v>22</v>
      </c>
      <c r="H16" s="33" t="s">
        <v>23</v>
      </c>
    </row>
    <row r="17" spans="2:8" ht="21" customHeight="1" x14ac:dyDescent="0.4">
      <c r="B17" s="34" t="s">
        <v>24</v>
      </c>
      <c r="C17" s="84" t="s">
        <v>25</v>
      </c>
      <c r="D17" s="82"/>
      <c r="E17" s="35" t="s">
        <v>26</v>
      </c>
      <c r="F17" s="35" t="s">
        <v>27</v>
      </c>
      <c r="G17" s="27" t="s">
        <v>24</v>
      </c>
      <c r="H17" s="36" t="s">
        <v>28</v>
      </c>
    </row>
    <row r="18" spans="2:8" ht="31.2" customHeight="1" x14ac:dyDescent="0.4">
      <c r="B18" s="73" t="s">
        <v>82</v>
      </c>
      <c r="C18" s="74"/>
      <c r="D18" s="74"/>
      <c r="E18" s="69"/>
      <c r="F18" s="68" t="s">
        <v>29</v>
      </c>
      <c r="G18" s="74"/>
      <c r="H18" s="75"/>
    </row>
    <row r="19" spans="2:8" ht="46.95" customHeight="1" x14ac:dyDescent="0.4">
      <c r="B19" s="29" t="s">
        <v>30</v>
      </c>
      <c r="C19" s="31" t="s">
        <v>31</v>
      </c>
      <c r="D19" s="31" t="s">
        <v>70</v>
      </c>
      <c r="E19" s="31" t="s">
        <v>71</v>
      </c>
      <c r="F19" s="80" t="s">
        <v>32</v>
      </c>
      <c r="G19" s="80"/>
      <c r="H19" s="33" t="s">
        <v>33</v>
      </c>
    </row>
    <row r="20" spans="2:8" ht="18" customHeight="1" x14ac:dyDescent="0.4">
      <c r="B20" s="24" t="s">
        <v>34</v>
      </c>
      <c r="C20" s="32" t="s">
        <v>14</v>
      </c>
      <c r="D20" s="32" t="s">
        <v>14</v>
      </c>
      <c r="E20" s="32" t="s">
        <v>14</v>
      </c>
      <c r="F20" s="96" t="s">
        <v>12</v>
      </c>
      <c r="G20" s="96"/>
      <c r="H20" s="5" t="s">
        <v>12</v>
      </c>
    </row>
    <row r="21" spans="2:8" ht="15.75" customHeight="1" x14ac:dyDescent="0.4">
      <c r="B21" s="73" t="s">
        <v>35</v>
      </c>
      <c r="C21" s="74"/>
      <c r="D21" s="74"/>
      <c r="E21" s="74"/>
      <c r="F21" s="74"/>
      <c r="G21" s="74"/>
      <c r="H21" s="75"/>
    </row>
    <row r="22" spans="2:8" ht="48" customHeight="1" x14ac:dyDescent="0.4">
      <c r="B22" s="135"/>
      <c r="C22" s="136"/>
      <c r="D22" s="136"/>
      <c r="E22" s="136"/>
      <c r="F22" s="136"/>
      <c r="G22" s="136"/>
      <c r="H22" s="137"/>
    </row>
    <row r="23" spans="2:8" ht="15.75" customHeight="1" x14ac:dyDescent="0.4">
      <c r="B23" s="73" t="s">
        <v>36</v>
      </c>
      <c r="C23" s="74"/>
      <c r="D23" s="74"/>
      <c r="E23" s="74"/>
      <c r="F23" s="74"/>
      <c r="G23" s="74"/>
      <c r="H23" s="75"/>
    </row>
    <row r="24" spans="2:8" ht="32.25" customHeight="1" x14ac:dyDescent="0.4">
      <c r="B24" s="102"/>
      <c r="C24" s="86"/>
      <c r="D24" s="86"/>
      <c r="E24" s="86"/>
      <c r="F24" s="86"/>
      <c r="G24" s="86"/>
      <c r="H24" s="87"/>
    </row>
    <row r="25" spans="2:8" ht="15.75" customHeight="1" x14ac:dyDescent="0.4">
      <c r="B25" s="73" t="s">
        <v>37</v>
      </c>
      <c r="C25" s="74"/>
      <c r="D25" s="74"/>
      <c r="E25" s="69"/>
      <c r="F25" s="68" t="s">
        <v>38</v>
      </c>
      <c r="G25" s="74"/>
      <c r="H25" s="75"/>
    </row>
    <row r="26" spans="2:8" ht="24.75" customHeight="1" x14ac:dyDescent="0.4">
      <c r="B26" s="102"/>
      <c r="C26" s="86"/>
      <c r="D26" s="86"/>
      <c r="E26" s="82"/>
      <c r="F26" s="84"/>
      <c r="G26" s="86"/>
      <c r="H26" s="87"/>
    </row>
    <row r="27" spans="2:8" x14ac:dyDescent="0.4">
      <c r="B27" s="73" t="s">
        <v>39</v>
      </c>
      <c r="C27" s="74"/>
      <c r="D27" s="74"/>
      <c r="E27" s="69"/>
      <c r="F27" s="68" t="s">
        <v>40</v>
      </c>
      <c r="G27" s="74"/>
      <c r="H27" s="75"/>
    </row>
    <row r="28" spans="2:8" ht="16.2" customHeight="1" x14ac:dyDescent="0.4">
      <c r="B28" s="73" t="s">
        <v>41</v>
      </c>
      <c r="C28" s="69"/>
      <c r="D28" s="68" t="s">
        <v>42</v>
      </c>
      <c r="E28" s="69"/>
      <c r="F28" s="31" t="s">
        <v>41</v>
      </c>
      <c r="G28" s="31" t="s">
        <v>43</v>
      </c>
      <c r="H28" s="30" t="s">
        <v>42</v>
      </c>
    </row>
    <row r="29" spans="2:8" x14ac:dyDescent="0.4">
      <c r="B29" s="103"/>
      <c r="C29" s="105"/>
      <c r="D29" s="84"/>
      <c r="E29" s="82"/>
      <c r="F29" s="6"/>
      <c r="G29" s="11"/>
      <c r="H29" s="10"/>
    </row>
    <row r="30" spans="2:8" ht="19.5" customHeight="1" thickBot="1" x14ac:dyDescent="0.45">
      <c r="B30" s="149" t="s">
        <v>44</v>
      </c>
      <c r="C30" s="150"/>
      <c r="D30" s="150"/>
      <c r="E30" s="150"/>
      <c r="F30" s="150"/>
      <c r="G30" s="150"/>
      <c r="H30" s="151"/>
    </row>
    <row r="31" spans="2:8" ht="19.5" customHeight="1" thickBot="1" x14ac:dyDescent="0.45">
      <c r="B31" s="144" t="s">
        <v>74</v>
      </c>
      <c r="C31" s="145"/>
      <c r="D31" s="145"/>
      <c r="E31" s="146"/>
      <c r="F31" s="144" t="s">
        <v>75</v>
      </c>
      <c r="G31" s="145"/>
      <c r="H31" s="146"/>
    </row>
    <row r="32" spans="2:8" ht="25.95" customHeight="1" thickBot="1" x14ac:dyDescent="0.45">
      <c r="B32" s="100" t="s">
        <v>45</v>
      </c>
      <c r="C32" s="101"/>
      <c r="D32" s="37" t="s">
        <v>46</v>
      </c>
      <c r="E32" s="41" t="s">
        <v>47</v>
      </c>
      <c r="F32" s="39" t="s">
        <v>45</v>
      </c>
      <c r="G32" s="40" t="s">
        <v>46</v>
      </c>
      <c r="H32" s="42" t="s">
        <v>47</v>
      </c>
    </row>
    <row r="33" spans="2:9" ht="46.2" customHeight="1" thickBot="1" x14ac:dyDescent="0.45">
      <c r="B33" s="107" t="s">
        <v>81</v>
      </c>
      <c r="C33" s="108"/>
      <c r="D33" s="43" t="s">
        <v>80</v>
      </c>
      <c r="E33" s="43" t="s">
        <v>79</v>
      </c>
      <c r="F33" s="44" t="s">
        <v>76</v>
      </c>
      <c r="G33" s="43" t="s">
        <v>77</v>
      </c>
      <c r="H33" s="45" t="s">
        <v>78</v>
      </c>
      <c r="I33" s="38"/>
    </row>
    <row r="34" spans="2:9" ht="15" customHeight="1" x14ac:dyDescent="0.4">
      <c r="B34" s="73" t="s">
        <v>48</v>
      </c>
      <c r="C34" s="74"/>
      <c r="D34" s="110"/>
      <c r="E34" s="110"/>
      <c r="F34" s="74"/>
      <c r="G34" s="110"/>
      <c r="H34" s="75"/>
    </row>
    <row r="35" spans="2:9" ht="30" customHeight="1" thickBot="1" x14ac:dyDescent="0.45">
      <c r="B35" s="141"/>
      <c r="C35" s="142"/>
      <c r="D35" s="142"/>
      <c r="E35" s="142"/>
      <c r="F35" s="142"/>
      <c r="G35" s="142"/>
      <c r="H35" s="143"/>
    </row>
    <row r="36" spans="2:9" ht="19.95" customHeight="1" thickBot="1" x14ac:dyDescent="0.45">
      <c r="B36" s="144" t="s">
        <v>49</v>
      </c>
      <c r="C36" s="145"/>
      <c r="D36" s="145"/>
      <c r="E36" s="145"/>
      <c r="F36" s="145"/>
      <c r="G36" s="145"/>
      <c r="H36" s="146"/>
    </row>
    <row r="37" spans="2:9" ht="28.2" customHeight="1" thickBot="1" x14ac:dyDescent="0.45">
      <c r="B37" s="9" t="s">
        <v>50</v>
      </c>
      <c r="C37" s="9" t="s">
        <v>51</v>
      </c>
      <c r="D37" s="26" t="s">
        <v>52</v>
      </c>
      <c r="E37" s="9" t="s">
        <v>52</v>
      </c>
      <c r="F37" s="9" t="s">
        <v>53</v>
      </c>
      <c r="G37" s="144" t="s">
        <v>54</v>
      </c>
      <c r="H37" s="146"/>
    </row>
    <row r="38" spans="2:9" ht="37.950000000000003" customHeight="1" thickBot="1" x14ac:dyDescent="0.45">
      <c r="B38" s="25" t="s">
        <v>55</v>
      </c>
      <c r="C38" s="25" t="s">
        <v>55</v>
      </c>
      <c r="D38" s="25" t="s">
        <v>55</v>
      </c>
      <c r="E38" s="25" t="s">
        <v>55</v>
      </c>
      <c r="F38" s="25" t="s">
        <v>55</v>
      </c>
      <c r="G38" s="147"/>
      <c r="H38" s="148"/>
    </row>
    <row r="39" spans="2:9" ht="13.95" customHeight="1" x14ac:dyDescent="0.4">
      <c r="B39" s="73" t="s">
        <v>56</v>
      </c>
      <c r="C39" s="74"/>
      <c r="D39" s="74"/>
      <c r="E39" s="69"/>
      <c r="F39" s="68" t="s">
        <v>57</v>
      </c>
      <c r="G39" s="74"/>
      <c r="H39" s="75"/>
    </row>
    <row r="40" spans="2:9" ht="13.95" customHeight="1" x14ac:dyDescent="0.4">
      <c r="B40" s="102"/>
      <c r="C40" s="86"/>
      <c r="D40" s="86"/>
      <c r="E40" s="82"/>
      <c r="F40" s="84"/>
      <c r="G40" s="86"/>
      <c r="H40" s="87"/>
    </row>
    <row r="41" spans="2:9" ht="16.95" customHeight="1" x14ac:dyDescent="0.4">
      <c r="B41" s="73" t="s">
        <v>58</v>
      </c>
      <c r="C41" s="74"/>
      <c r="D41" s="74"/>
      <c r="E41" s="69"/>
      <c r="F41" s="68" t="s">
        <v>59</v>
      </c>
      <c r="G41" s="74"/>
      <c r="H41" s="75"/>
    </row>
    <row r="42" spans="2:9" ht="21" customHeight="1" x14ac:dyDescent="0.4">
      <c r="B42" s="102"/>
      <c r="C42" s="86"/>
      <c r="D42" s="86"/>
      <c r="E42" s="82"/>
      <c r="F42" s="84"/>
      <c r="G42" s="86"/>
      <c r="H42" s="87"/>
    </row>
    <row r="43" spans="2:9" ht="15" customHeight="1" x14ac:dyDescent="0.4">
      <c r="B43" s="73" t="s">
        <v>60</v>
      </c>
      <c r="C43" s="74"/>
      <c r="D43" s="74"/>
      <c r="E43" s="69"/>
      <c r="F43" s="68" t="s">
        <v>61</v>
      </c>
      <c r="G43" s="74"/>
      <c r="H43" s="75"/>
    </row>
    <row r="44" spans="2:9" ht="13.2" customHeight="1" x14ac:dyDescent="0.4">
      <c r="B44" s="102"/>
      <c r="C44" s="86"/>
      <c r="D44" s="86"/>
      <c r="E44" s="82"/>
      <c r="F44" s="84"/>
      <c r="G44" s="86"/>
      <c r="H44" s="87"/>
    </row>
    <row r="45" spans="2:9" ht="24" customHeight="1" x14ac:dyDescent="0.4">
      <c r="B45" s="73" t="s">
        <v>62</v>
      </c>
      <c r="C45" s="74"/>
      <c r="D45" s="74"/>
      <c r="E45" s="69"/>
      <c r="F45" s="68" t="s">
        <v>63</v>
      </c>
      <c r="G45" s="74"/>
      <c r="H45" s="75"/>
    </row>
    <row r="46" spans="2:9" ht="13.95" customHeight="1" x14ac:dyDescent="0.4">
      <c r="B46" s="84"/>
      <c r="C46" s="86"/>
      <c r="D46" s="86"/>
      <c r="E46" s="86"/>
      <c r="F46" s="84"/>
      <c r="G46" s="86"/>
      <c r="H46" s="87"/>
    </row>
    <row r="47" spans="2:9" ht="13.95" customHeight="1" x14ac:dyDescent="0.4">
      <c r="B47" s="118" t="s">
        <v>64</v>
      </c>
      <c r="C47" s="119"/>
      <c r="D47" s="119"/>
      <c r="E47" s="119"/>
      <c r="F47" s="119"/>
      <c r="G47" s="119"/>
      <c r="H47" s="120"/>
    </row>
    <row r="48" spans="2:9" ht="16.2" customHeight="1" x14ac:dyDescent="0.4">
      <c r="B48" s="102"/>
      <c r="C48" s="86"/>
      <c r="D48" s="86"/>
      <c r="E48" s="86"/>
      <c r="F48" s="86"/>
      <c r="G48" s="86"/>
      <c r="H48" s="87"/>
    </row>
    <row r="49" spans="2:8" ht="16.5" customHeight="1" x14ac:dyDescent="0.4">
      <c r="B49" s="73" t="s">
        <v>65</v>
      </c>
      <c r="C49" s="74"/>
      <c r="D49" s="74"/>
      <c r="E49" s="69"/>
      <c r="F49" s="68" t="s">
        <v>66</v>
      </c>
      <c r="G49" s="74"/>
      <c r="H49" s="75"/>
    </row>
    <row r="50" spans="2:8" ht="19.2" customHeight="1" x14ac:dyDescent="0.4">
      <c r="B50" s="102"/>
      <c r="C50" s="86"/>
      <c r="D50" s="86"/>
      <c r="E50" s="82"/>
      <c r="F50" s="84"/>
      <c r="G50" s="86"/>
      <c r="H50" s="87"/>
    </row>
    <row r="51" spans="2:8" ht="16.5" customHeight="1" x14ac:dyDescent="0.4">
      <c r="B51" s="73" t="s">
        <v>67</v>
      </c>
      <c r="C51" s="74"/>
      <c r="D51" s="74"/>
      <c r="E51" s="69"/>
      <c r="F51" s="68" t="s">
        <v>68</v>
      </c>
      <c r="G51" s="74"/>
      <c r="H51" s="75"/>
    </row>
    <row r="52" spans="2:8" ht="15" customHeight="1" thickBot="1" x14ac:dyDescent="0.45">
      <c r="B52" s="169"/>
      <c r="C52" s="170"/>
      <c r="D52" s="170"/>
      <c r="E52" s="171"/>
      <c r="F52" s="123"/>
      <c r="G52" s="124"/>
      <c r="H52" s="125"/>
    </row>
    <row r="53" spans="2:8" ht="38.25" customHeight="1" thickBot="1" x14ac:dyDescent="0.45">
      <c r="B53" s="126"/>
      <c r="C53" s="127"/>
      <c r="D53" s="127"/>
      <c r="E53" s="127"/>
      <c r="F53" s="127"/>
      <c r="G53" s="127"/>
      <c r="H53" s="128"/>
    </row>
    <row r="54" spans="2:8" ht="18" customHeight="1" thickBot="1" x14ac:dyDescent="0.45">
      <c r="B54" s="129" t="s">
        <v>69</v>
      </c>
      <c r="C54" s="130"/>
      <c r="D54" s="130"/>
      <c r="E54" s="130"/>
      <c r="F54" s="130"/>
      <c r="G54" s="130"/>
      <c r="H54" s="131"/>
    </row>
  </sheetData>
  <mergeCells count="74">
    <mergeCell ref="B54:H54"/>
    <mergeCell ref="B47:H47"/>
    <mergeCell ref="B48:H48"/>
    <mergeCell ref="B49:E49"/>
    <mergeCell ref="F49:H49"/>
    <mergeCell ref="B50:E50"/>
    <mergeCell ref="F50:H50"/>
    <mergeCell ref="B51:E51"/>
    <mergeCell ref="F51:H51"/>
    <mergeCell ref="B52:E52"/>
    <mergeCell ref="F52:H52"/>
    <mergeCell ref="B53:H53"/>
    <mergeCell ref="B44:E44"/>
    <mergeCell ref="F44:H44"/>
    <mergeCell ref="B45:E45"/>
    <mergeCell ref="F45:H45"/>
    <mergeCell ref="B46:E46"/>
    <mergeCell ref="F46:H46"/>
    <mergeCell ref="B41:E41"/>
    <mergeCell ref="F41:H41"/>
    <mergeCell ref="B42:E42"/>
    <mergeCell ref="F42:H42"/>
    <mergeCell ref="B43:E43"/>
    <mergeCell ref="F43:H43"/>
    <mergeCell ref="G38:H38"/>
    <mergeCell ref="B39:E39"/>
    <mergeCell ref="F39:H39"/>
    <mergeCell ref="B40:E40"/>
    <mergeCell ref="F40:H40"/>
    <mergeCell ref="G37:H37"/>
    <mergeCell ref="B28:C28"/>
    <mergeCell ref="D28:E28"/>
    <mergeCell ref="B29:C29"/>
    <mergeCell ref="D29:E29"/>
    <mergeCell ref="B30:H30"/>
    <mergeCell ref="B31:E31"/>
    <mergeCell ref="F31:H31"/>
    <mergeCell ref="B32:C32"/>
    <mergeCell ref="B33:C33"/>
    <mergeCell ref="B34:H34"/>
    <mergeCell ref="B35:H35"/>
    <mergeCell ref="B36:H36"/>
    <mergeCell ref="B25:E25"/>
    <mergeCell ref="F25:H25"/>
    <mergeCell ref="B26:E26"/>
    <mergeCell ref="F26:H26"/>
    <mergeCell ref="B27:E27"/>
    <mergeCell ref="F27:H27"/>
    <mergeCell ref="B24:H24"/>
    <mergeCell ref="C14:D14"/>
    <mergeCell ref="B15:F15"/>
    <mergeCell ref="G15:H15"/>
    <mergeCell ref="C16:D16"/>
    <mergeCell ref="C17:D17"/>
    <mergeCell ref="B18:E18"/>
    <mergeCell ref="F18:H18"/>
    <mergeCell ref="F19:G19"/>
    <mergeCell ref="F20:G20"/>
    <mergeCell ref="B21:H21"/>
    <mergeCell ref="B22:H22"/>
    <mergeCell ref="B23:H23"/>
    <mergeCell ref="C13:D13"/>
    <mergeCell ref="B5:H5"/>
    <mergeCell ref="B6:H6"/>
    <mergeCell ref="B7:H7"/>
    <mergeCell ref="B8:E8"/>
    <mergeCell ref="F8:H8"/>
    <mergeCell ref="B9:E9"/>
    <mergeCell ref="F9:H9"/>
    <mergeCell ref="B10:E10"/>
    <mergeCell ref="F10:H10"/>
    <mergeCell ref="C11:E11"/>
    <mergeCell ref="G11:H11"/>
    <mergeCell ref="B12:H12"/>
  </mergeCells>
  <conditionalFormatting sqref="B38:F38">
    <cfRule type="containsText" dxfId="5" priority="1" operator="containsText" text="NO APLICA">
      <formula>NOT(ISERROR(SEARCH("NO APLICA",B38)))</formula>
    </cfRule>
    <cfRule type="cellIs" dxfId="4" priority="2" operator="equal">
      <formula>0</formula>
    </cfRule>
    <cfRule type="cellIs" dxfId="3" priority="3" operator="lessThan">
      <formula>0</formula>
    </cfRule>
    <cfRule type="cellIs" dxfId="2" priority="4" operator="between">
      <formula>0</formula>
      <formula>0.2</formula>
    </cfRule>
    <cfRule type="cellIs" dxfId="1" priority="7" operator="greaterThan">
      <formula>0.2</formula>
    </cfRule>
    <cfRule type="cellIs" dxfId="0" priority="8" operator="equal">
      <formula>0.2</formula>
    </cfRule>
  </conditionalFormatting>
  <pageMargins left="0.7" right="0.7" top="0.75" bottom="0.75" header="0.3" footer="0.3"/>
  <pageSetup orientation="portrait" r:id="rId1"/>
  <drawing r:id="rId2"/>
  <extLst>
    <ext xmlns:x14="http://schemas.microsoft.com/office/spreadsheetml/2009/9/main" uri="{05C60535-1F16-4fd2-B633-F4F36F0B64E0}">
      <x14:sparklineGroups xmlns:xm="http://schemas.microsoft.com/office/excel/2006/main">
        <x14:sparklineGroup type="column" displayEmptyCellsAs="gap" xr2:uid="{00000000-0003-0000-3600-000036000000}">
          <x14:colorSeries rgb="FF376092"/>
          <x14:colorNegative rgb="FFD00000"/>
          <x14:colorAxis rgb="FF000000"/>
          <x14:colorMarkers rgb="FFD00000"/>
          <x14:colorFirst rgb="FFD00000"/>
          <x14:colorLast rgb="FFD00000"/>
          <x14:colorHigh rgb="FFD00000"/>
          <x14:colorLow rgb="FFD00000"/>
          <x14:sparklines>
            <x14:sparkline>
              <xm:f>'FID DESCENDENTE'!B38:F38</xm:f>
              <xm:sqref>G38</xm:sqref>
            </x14:sparkline>
          </x14:sparklines>
        </x14:sparklineGroup>
      </x14:sparklineGroup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55</vt:i4>
      </vt:variant>
    </vt:vector>
  </HeadingPairs>
  <TitlesOfParts>
    <vt:vector size="110" baseType="lpstr">
      <vt:lpstr>FID Fin 2.08.1</vt:lpstr>
      <vt:lpstr>FID Fin 2.08.1 (2)</vt:lpstr>
      <vt:lpstr>P - 2.08.1.1</vt:lpstr>
      <vt:lpstr>C - 2.08.1.1.1 </vt:lpstr>
      <vt:lpstr>A - 2.08.1.1.1.1</vt:lpstr>
      <vt:lpstr>C - 2.08.1.1.2</vt:lpstr>
      <vt:lpstr>A - 2.08.1.1.2.1 </vt:lpstr>
      <vt:lpstr>A - 2.08.1.1.2.2 </vt:lpstr>
      <vt:lpstr>A - 2.08.1.1.2.3</vt:lpstr>
      <vt:lpstr>A - 2.08.1.1.2.4</vt:lpstr>
      <vt:lpstr>C - 2.08.1.1.3</vt:lpstr>
      <vt:lpstr>A - 2.08.1.1.3.1</vt:lpstr>
      <vt:lpstr>A - 2.08.1.1.3.2</vt:lpstr>
      <vt:lpstr>A - 2.08.1.1.3.3 </vt:lpstr>
      <vt:lpstr>A - 2.08.1.1.3.4</vt:lpstr>
      <vt:lpstr>C - 2.08.1.1.4 </vt:lpstr>
      <vt:lpstr>A - 2.08.1.1.4.1 </vt:lpstr>
      <vt:lpstr>A - 2.08.1.1.4.2</vt:lpstr>
      <vt:lpstr>A - 2.08.1.1.4.3</vt:lpstr>
      <vt:lpstr>A - 2.08.1.1.4.4 </vt:lpstr>
      <vt:lpstr>C- 2.08.1.1.5 </vt:lpstr>
      <vt:lpstr>A - 2.08.1.1.5.1</vt:lpstr>
      <vt:lpstr>A - 2.08.1.1.6</vt:lpstr>
      <vt:lpstr>A - 2.08.1.1.6.1 </vt:lpstr>
      <vt:lpstr>A - 2.08.1.1.6.2</vt:lpstr>
      <vt:lpstr>C - 2.08.1.1.7</vt:lpstr>
      <vt:lpstr>A - 2.08.1.1.7.1</vt:lpstr>
      <vt:lpstr>C - 2.08.1.1.8 </vt:lpstr>
      <vt:lpstr>A - 2.08.1.1.8.1 </vt:lpstr>
      <vt:lpstr>C - 2.08.1.1.9 </vt:lpstr>
      <vt:lpstr>A - 2.08.1.1.9.1 </vt:lpstr>
      <vt:lpstr>C - 2.08.1.1.10 </vt:lpstr>
      <vt:lpstr>A - 2.08.1.1.10.1</vt:lpstr>
      <vt:lpstr>A - 2.08.1.1.10.2</vt:lpstr>
      <vt:lpstr>C - 2.08.1.1.11 </vt:lpstr>
      <vt:lpstr>A - 2.08.1.1.11.1 </vt:lpstr>
      <vt:lpstr>A - 2.08.1.1.11.2 </vt:lpstr>
      <vt:lpstr>C - 2.08.1.1.12 </vt:lpstr>
      <vt:lpstr>A - 2.08.1.1.12.1 </vt:lpstr>
      <vt:lpstr>C - 2.08.1.1.13 </vt:lpstr>
      <vt:lpstr>A - 2.08.1.1.13.1 </vt:lpstr>
      <vt:lpstr>C - 2.08.1.1.14 </vt:lpstr>
      <vt:lpstr>A - 2.08.1.1.14.1 </vt:lpstr>
      <vt:lpstr>C - 2.08.1.1.15</vt:lpstr>
      <vt:lpstr>A - 2.08.1.1.15.1</vt:lpstr>
      <vt:lpstr>C - 2.08.1.1.16</vt:lpstr>
      <vt:lpstr>A - 2.08.1.1.16.1 </vt:lpstr>
      <vt:lpstr>A - 2.08.1.1.16.2 </vt:lpstr>
      <vt:lpstr>A - 2.08.1.1.16.3</vt:lpstr>
      <vt:lpstr>C - 2.08.1.1.17 </vt:lpstr>
      <vt:lpstr>A - 2.08.1.1.17.1 </vt:lpstr>
      <vt:lpstr>A - 2.08.1.1.17.2 </vt:lpstr>
      <vt:lpstr>C - 2.08.1.1.18</vt:lpstr>
      <vt:lpstr>A - 2.08.1.1.18.1 </vt:lpstr>
      <vt:lpstr>FID DESCENDENTE</vt:lpstr>
      <vt:lpstr>'A - 2.08.1.1.1.1'!Área_de_impresión</vt:lpstr>
      <vt:lpstr>'A - 2.08.1.1.10.1'!Área_de_impresión</vt:lpstr>
      <vt:lpstr>'A - 2.08.1.1.10.2'!Área_de_impresión</vt:lpstr>
      <vt:lpstr>'A - 2.08.1.1.11.1 '!Área_de_impresión</vt:lpstr>
      <vt:lpstr>'A - 2.08.1.1.11.2 '!Área_de_impresión</vt:lpstr>
      <vt:lpstr>'A - 2.08.1.1.12.1 '!Área_de_impresión</vt:lpstr>
      <vt:lpstr>'A - 2.08.1.1.13.1 '!Área_de_impresión</vt:lpstr>
      <vt:lpstr>'A - 2.08.1.1.14.1 '!Área_de_impresión</vt:lpstr>
      <vt:lpstr>'A - 2.08.1.1.15.1'!Área_de_impresión</vt:lpstr>
      <vt:lpstr>'A - 2.08.1.1.16.1 '!Área_de_impresión</vt:lpstr>
      <vt:lpstr>'A - 2.08.1.1.16.2 '!Área_de_impresión</vt:lpstr>
      <vt:lpstr>'A - 2.08.1.1.16.3'!Área_de_impresión</vt:lpstr>
      <vt:lpstr>'A - 2.08.1.1.17.1 '!Área_de_impresión</vt:lpstr>
      <vt:lpstr>'A - 2.08.1.1.17.2 '!Área_de_impresión</vt:lpstr>
      <vt:lpstr>'A - 2.08.1.1.18.1 '!Área_de_impresión</vt:lpstr>
      <vt:lpstr>'A - 2.08.1.1.2.1 '!Área_de_impresión</vt:lpstr>
      <vt:lpstr>'A - 2.08.1.1.2.2 '!Área_de_impresión</vt:lpstr>
      <vt:lpstr>'A - 2.08.1.1.2.3'!Área_de_impresión</vt:lpstr>
      <vt:lpstr>'A - 2.08.1.1.2.4'!Área_de_impresión</vt:lpstr>
      <vt:lpstr>'A - 2.08.1.1.3.1'!Área_de_impresión</vt:lpstr>
      <vt:lpstr>'A - 2.08.1.1.3.2'!Área_de_impresión</vt:lpstr>
      <vt:lpstr>'A - 2.08.1.1.3.3 '!Área_de_impresión</vt:lpstr>
      <vt:lpstr>'A - 2.08.1.1.3.4'!Área_de_impresión</vt:lpstr>
      <vt:lpstr>'A - 2.08.1.1.4.1 '!Área_de_impresión</vt:lpstr>
      <vt:lpstr>'A - 2.08.1.1.4.2'!Área_de_impresión</vt:lpstr>
      <vt:lpstr>'A - 2.08.1.1.4.3'!Área_de_impresión</vt:lpstr>
      <vt:lpstr>'A - 2.08.1.1.4.4 '!Área_de_impresión</vt:lpstr>
      <vt:lpstr>'A - 2.08.1.1.5.1'!Área_de_impresión</vt:lpstr>
      <vt:lpstr>'A - 2.08.1.1.6'!Área_de_impresión</vt:lpstr>
      <vt:lpstr>'A - 2.08.1.1.6.1 '!Área_de_impresión</vt:lpstr>
      <vt:lpstr>'A - 2.08.1.1.6.2'!Área_de_impresión</vt:lpstr>
      <vt:lpstr>'A - 2.08.1.1.7.1'!Área_de_impresión</vt:lpstr>
      <vt:lpstr>'A - 2.08.1.1.8.1 '!Área_de_impresión</vt:lpstr>
      <vt:lpstr>'A - 2.08.1.1.9.1 '!Área_de_impresión</vt:lpstr>
      <vt:lpstr>'C - 2.08.1.1.1 '!Área_de_impresión</vt:lpstr>
      <vt:lpstr>'C - 2.08.1.1.10 '!Área_de_impresión</vt:lpstr>
      <vt:lpstr>'C - 2.08.1.1.11 '!Área_de_impresión</vt:lpstr>
      <vt:lpstr>'C - 2.08.1.1.12 '!Área_de_impresión</vt:lpstr>
      <vt:lpstr>'C - 2.08.1.1.13 '!Área_de_impresión</vt:lpstr>
      <vt:lpstr>'C - 2.08.1.1.14 '!Área_de_impresión</vt:lpstr>
      <vt:lpstr>'C - 2.08.1.1.15'!Área_de_impresión</vt:lpstr>
      <vt:lpstr>'C - 2.08.1.1.16'!Área_de_impresión</vt:lpstr>
      <vt:lpstr>'C - 2.08.1.1.17 '!Área_de_impresión</vt:lpstr>
      <vt:lpstr>'C - 2.08.1.1.18'!Área_de_impresión</vt:lpstr>
      <vt:lpstr>'C - 2.08.1.1.2'!Área_de_impresión</vt:lpstr>
      <vt:lpstr>'C - 2.08.1.1.3'!Área_de_impresión</vt:lpstr>
      <vt:lpstr>'C - 2.08.1.1.4 '!Área_de_impresión</vt:lpstr>
      <vt:lpstr>'C - 2.08.1.1.7'!Área_de_impresión</vt:lpstr>
      <vt:lpstr>'C - 2.08.1.1.8 '!Área_de_impresión</vt:lpstr>
      <vt:lpstr>'C - 2.08.1.1.9 '!Área_de_impresión</vt:lpstr>
      <vt:lpstr>'C- 2.08.1.1.5 '!Área_de_impresión</vt:lpstr>
      <vt:lpstr>'FID DESCENDENTE'!Área_de_impresión</vt:lpstr>
      <vt:lpstr>'FID Fin 2.08.1'!Área_de_impresión</vt:lpstr>
      <vt:lpstr>'FID Fin 2.08.1 (2)'!Área_de_impresión</vt:lpstr>
      <vt:lpstr>'P - 2.08.1.1'!Área_de_impresión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DPM</dc:creator>
  <cp:keywords/>
  <dc:description/>
  <cp:lastModifiedBy>Alma</cp:lastModifiedBy>
  <cp:revision/>
  <cp:lastPrinted>2023-07-06T22:53:30Z</cp:lastPrinted>
  <dcterms:created xsi:type="dcterms:W3CDTF">2021-02-17T19:36:04Z</dcterms:created>
  <dcterms:modified xsi:type="dcterms:W3CDTF">2023-10-03T17:30:12Z</dcterms:modified>
  <cp:category/>
  <cp:contentStatus/>
</cp:coreProperties>
</file>